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F186552A-FD7C-422B-A7B1-E9701937702F}" xr6:coauthVersionLast="47" xr6:coauthVersionMax="47" xr10:uidLastSave="{00000000-0000-0000-0000-000000000000}"/>
  <bookViews>
    <workbookView xWindow="-108" yWindow="-108" windowWidth="23256" windowHeight="12456" tabRatio="789" activeTab="5" xr2:uid="{00000000-000D-0000-FFFF-FFFF00000000}"/>
  </bookViews>
  <sheets>
    <sheet name="Chart 2" sheetId="11" r:id="rId1"/>
    <sheet name="CO Attainment" sheetId="1" r:id="rId2"/>
    <sheet name="CO-PO Mapping" sheetId="3" r:id="rId3"/>
    <sheet name="Course-PO mapping" sheetId="2" r:id="rId4"/>
    <sheet name="PO attainment" sheetId="4" r:id="rId5"/>
    <sheet name="Including Indirect" sheetId="8" r:id="rId6"/>
  </sheets>
  <definedNames>
    <definedName name="_xlnm.Print_Area" localSheetId="1">'CO Attainment'!$A$1:$AE$52</definedName>
    <definedName name="_xlnm.Print_Area" localSheetId="2">'CO-PO Mapping'!$A$79:$T$386</definedName>
    <definedName name="_xlnm.Print_Area" localSheetId="3">'Course-PO mapping'!$A$2:$R$52</definedName>
    <definedName name="_xlnm.Print_Area" localSheetId="5">'Including Indirect'!$A$1:$Q$36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4" l="1"/>
  <c r="I45" i="4"/>
  <c r="J45" i="4"/>
  <c r="K45" i="4"/>
  <c r="N45" i="4"/>
  <c r="I44" i="4"/>
  <c r="J44" i="4"/>
  <c r="K44" i="4"/>
  <c r="L44" i="4"/>
  <c r="M44" i="4"/>
  <c r="N44" i="4"/>
  <c r="O44" i="4"/>
  <c r="H52" i="4" l="1"/>
  <c r="I52" i="4"/>
  <c r="J52" i="4"/>
  <c r="L52" i="4"/>
  <c r="M52" i="4"/>
  <c r="N52" i="4"/>
  <c r="Q52" i="4"/>
  <c r="S48" i="1"/>
  <c r="Z48" i="1" s="1"/>
  <c r="T48" i="1"/>
  <c r="AA48" i="1" s="1"/>
  <c r="U48" i="1"/>
  <c r="AB48" i="1" s="1"/>
  <c r="V48" i="1"/>
  <c r="AC48" i="1" s="1"/>
  <c r="W48" i="1"/>
  <c r="AD48" i="1" s="1"/>
  <c r="X48" i="1"/>
  <c r="AE48" i="1" s="1"/>
  <c r="S47" i="1"/>
  <c r="Z47" i="1" s="1"/>
  <c r="T47" i="1"/>
  <c r="AA47" i="1" s="1"/>
  <c r="U47" i="1"/>
  <c r="AB47" i="1" s="1"/>
  <c r="V47" i="1"/>
  <c r="AC47" i="1" s="1"/>
  <c r="W47" i="1"/>
  <c r="AD47" i="1" s="1"/>
  <c r="X47" i="1"/>
  <c r="AE47" i="1"/>
  <c r="R48" i="1"/>
  <c r="G330" i="3"/>
  <c r="E45" i="2" s="1"/>
  <c r="H330" i="3"/>
  <c r="F45" i="2" s="1"/>
  <c r="I330" i="3"/>
  <c r="G45" i="2" s="1"/>
  <c r="J330" i="3"/>
  <c r="H45" i="2" s="1"/>
  <c r="K330" i="3"/>
  <c r="I45" i="2" s="1"/>
  <c r="L330" i="3"/>
  <c r="J45" i="2" s="1"/>
  <c r="M330" i="3"/>
  <c r="K45" i="2" s="1"/>
  <c r="N330" i="3"/>
  <c r="L45" i="2" s="1"/>
  <c r="O330" i="3"/>
  <c r="M45" i="2" s="1"/>
  <c r="P330" i="3"/>
  <c r="N45" i="2" s="1"/>
  <c r="Q330" i="3"/>
  <c r="O45" i="2" s="1"/>
  <c r="R330" i="3"/>
  <c r="P45" i="2" s="1"/>
  <c r="S330" i="3"/>
  <c r="Q45" i="2" s="1"/>
  <c r="T330" i="3"/>
  <c r="R45" i="2" s="1"/>
  <c r="F330" i="3"/>
  <c r="D45" i="2" s="1"/>
  <c r="G324" i="3"/>
  <c r="E44" i="2" s="1"/>
  <c r="H324" i="3"/>
  <c r="F44" i="2" s="1"/>
  <c r="I324" i="3"/>
  <c r="G44" i="2" s="1"/>
  <c r="J324" i="3"/>
  <c r="H44" i="2" s="1"/>
  <c r="K324" i="3"/>
  <c r="I44" i="2" s="1"/>
  <c r="L324" i="3"/>
  <c r="J44" i="2" s="1"/>
  <c r="M324" i="3"/>
  <c r="K44" i="2" s="1"/>
  <c r="N324" i="3"/>
  <c r="L44" i="2" s="1"/>
  <c r="O324" i="3"/>
  <c r="M44" i="2" s="1"/>
  <c r="P324" i="3"/>
  <c r="N44" i="2" s="1"/>
  <c r="Q324" i="3"/>
  <c r="O44" i="2" s="1"/>
  <c r="R324" i="3"/>
  <c r="P44" i="2" s="1"/>
  <c r="S324" i="3"/>
  <c r="Q44" i="2" s="1"/>
  <c r="T324" i="3"/>
  <c r="R44" i="2" s="1"/>
  <c r="F324" i="3"/>
  <c r="D44" i="2" s="1"/>
  <c r="F48" i="4" l="1"/>
  <c r="N48" i="4"/>
  <c r="Q48" i="4"/>
  <c r="G48" i="4"/>
  <c r="O48" i="4"/>
  <c r="M48" i="4"/>
  <c r="H48" i="4"/>
  <c r="P48" i="4"/>
  <c r="I48" i="4"/>
  <c r="J48" i="4"/>
  <c r="R48" i="4"/>
  <c r="E48" i="4"/>
  <c r="K48" i="4"/>
  <c r="D48" i="4"/>
  <c r="L48" i="4"/>
  <c r="Y48" i="1"/>
  <c r="F346" i="3"/>
  <c r="D48" i="2" s="1"/>
  <c r="G346" i="3"/>
  <c r="E48" i="2" s="1"/>
  <c r="H346" i="3"/>
  <c r="F48" i="2" s="1"/>
  <c r="I346" i="3"/>
  <c r="G48" i="2" s="1"/>
  <c r="J346" i="3"/>
  <c r="H48" i="2" s="1"/>
  <c r="K346" i="3"/>
  <c r="I48" i="2" s="1"/>
  <c r="L346" i="3"/>
  <c r="J48" i="2" s="1"/>
  <c r="M346" i="3"/>
  <c r="K48" i="2" s="1"/>
  <c r="N346" i="3"/>
  <c r="L48" i="2" s="1"/>
  <c r="O346" i="3"/>
  <c r="M48" i="2" s="1"/>
  <c r="P346" i="3"/>
  <c r="N48" i="2" s="1"/>
  <c r="Q346" i="3"/>
  <c r="O48" i="2" s="1"/>
  <c r="R346" i="3"/>
  <c r="P48" i="2" s="1"/>
  <c r="S346" i="3"/>
  <c r="Q48" i="2" s="1"/>
  <c r="T346" i="3"/>
  <c r="R48" i="2" s="1"/>
  <c r="H50" i="4" l="1"/>
  <c r="I50" i="4"/>
  <c r="J50" i="4"/>
  <c r="L50" i="4"/>
  <c r="M50" i="4"/>
  <c r="N50" i="4"/>
  <c r="Q50" i="4"/>
  <c r="I49" i="4"/>
  <c r="J49" i="4"/>
  <c r="K49" i="4"/>
  <c r="L49" i="4"/>
  <c r="M49" i="4"/>
  <c r="N49" i="4"/>
  <c r="O49" i="4"/>
  <c r="H47" i="4" l="1"/>
  <c r="I47" i="4"/>
  <c r="J47" i="4"/>
  <c r="L47" i="4"/>
  <c r="M47" i="4"/>
  <c r="N47" i="4"/>
  <c r="Q47" i="4"/>
  <c r="F46" i="4" l="1"/>
  <c r="H46" i="4"/>
  <c r="I46" i="4"/>
  <c r="J46" i="4"/>
  <c r="L46" i="4"/>
  <c r="M46" i="4"/>
  <c r="N46" i="4"/>
  <c r="Q46" i="4"/>
  <c r="I43" i="4" l="1"/>
  <c r="J43" i="4"/>
  <c r="K43" i="4"/>
  <c r="L43" i="4"/>
  <c r="M43" i="4"/>
  <c r="N43" i="4"/>
  <c r="O43" i="4"/>
  <c r="I42" i="4" l="1"/>
  <c r="J42" i="4"/>
  <c r="K42" i="4"/>
  <c r="L42" i="4"/>
  <c r="M42" i="4"/>
  <c r="N42" i="4"/>
  <c r="O42" i="4"/>
  <c r="G314" i="3"/>
  <c r="E42" i="2" s="1"/>
  <c r="H314" i="3"/>
  <c r="F42" i="2" s="1"/>
  <c r="I314" i="3"/>
  <c r="G42" i="2" s="1"/>
  <c r="J314" i="3"/>
  <c r="H42" i="2" s="1"/>
  <c r="K314" i="3"/>
  <c r="I42" i="2" s="1"/>
  <c r="L314" i="3"/>
  <c r="J42" i="2" s="1"/>
  <c r="M314" i="3"/>
  <c r="K42" i="2" s="1"/>
  <c r="N314" i="3"/>
  <c r="L42" i="2" s="1"/>
  <c r="O314" i="3"/>
  <c r="M42" i="2" s="1"/>
  <c r="P314" i="3"/>
  <c r="N42" i="2" s="1"/>
  <c r="Q314" i="3"/>
  <c r="O42" i="2" s="1"/>
  <c r="R314" i="3"/>
  <c r="P42" i="2" s="1"/>
  <c r="S314" i="3"/>
  <c r="Q42" i="2" s="1"/>
  <c r="T314" i="3"/>
  <c r="R42" i="2" s="1"/>
  <c r="F314" i="3"/>
  <c r="D42" i="2" s="1"/>
  <c r="I41" i="4" l="1"/>
  <c r="J41" i="4"/>
  <c r="K41" i="4"/>
  <c r="L41" i="4"/>
  <c r="M41" i="4"/>
  <c r="N41" i="4"/>
  <c r="O41" i="4"/>
  <c r="I38" i="4" l="1"/>
  <c r="J38" i="4"/>
  <c r="K38" i="4"/>
  <c r="L38" i="4"/>
  <c r="M38" i="4"/>
  <c r="N38" i="4"/>
  <c r="O38" i="4"/>
  <c r="I37" i="4" l="1"/>
  <c r="J37" i="4"/>
  <c r="K37" i="4"/>
  <c r="L37" i="4"/>
  <c r="M37" i="4"/>
  <c r="N37" i="4"/>
  <c r="O37" i="4"/>
  <c r="I40" i="4"/>
  <c r="J40" i="4"/>
  <c r="K40" i="4"/>
  <c r="L40" i="4"/>
  <c r="M40" i="4"/>
  <c r="N40" i="4"/>
  <c r="O40" i="4"/>
  <c r="I39" i="4" l="1"/>
  <c r="J39" i="4"/>
  <c r="K39" i="4"/>
  <c r="L39" i="4"/>
  <c r="M39" i="4"/>
  <c r="N39" i="4"/>
  <c r="O39" i="4"/>
  <c r="W33" i="1" l="1"/>
  <c r="W34" i="1"/>
  <c r="W35" i="1"/>
  <c r="W36" i="1"/>
  <c r="W37" i="1"/>
  <c r="W38" i="1"/>
  <c r="S38" i="1"/>
  <c r="T38" i="1"/>
  <c r="U38" i="1"/>
  <c r="V38" i="1"/>
  <c r="H36" i="4" l="1"/>
  <c r="I36" i="4"/>
  <c r="J36" i="4"/>
  <c r="L36" i="4"/>
  <c r="M36" i="4"/>
  <c r="N36" i="4"/>
  <c r="Q36" i="4"/>
  <c r="I35" i="4" l="1"/>
  <c r="J35" i="4"/>
  <c r="K35" i="4"/>
  <c r="L35" i="4"/>
  <c r="M35" i="4"/>
  <c r="N35" i="4"/>
  <c r="O35" i="4"/>
  <c r="G32" i="4" l="1"/>
  <c r="I32" i="4"/>
  <c r="L32" i="4"/>
  <c r="N32" i="4"/>
  <c r="F319" i="3" l="1"/>
  <c r="D43" i="2" s="1"/>
  <c r="G319" i="3"/>
  <c r="E43" i="2" s="1"/>
  <c r="H319" i="3"/>
  <c r="F43" i="2" s="1"/>
  <c r="I319" i="3"/>
  <c r="G43" i="2" s="1"/>
  <c r="J319" i="3"/>
  <c r="H43" i="2" s="1"/>
  <c r="K319" i="3"/>
  <c r="I43" i="2" s="1"/>
  <c r="L319" i="3"/>
  <c r="J43" i="2" s="1"/>
  <c r="M319" i="3"/>
  <c r="K43" i="2" s="1"/>
  <c r="N319" i="3"/>
  <c r="L43" i="2" s="1"/>
  <c r="O319" i="3"/>
  <c r="M43" i="2" s="1"/>
  <c r="P319" i="3"/>
  <c r="N43" i="2" s="1"/>
  <c r="Q319" i="3"/>
  <c r="O43" i="2" s="1"/>
  <c r="R319" i="3"/>
  <c r="P43" i="2" s="1"/>
  <c r="S319" i="3"/>
  <c r="Q43" i="2" s="1"/>
  <c r="T319" i="3"/>
  <c r="R43" i="2" s="1"/>
  <c r="H34" i="4" l="1"/>
  <c r="I34" i="4"/>
  <c r="J34" i="4"/>
  <c r="L34" i="4"/>
  <c r="M34" i="4"/>
  <c r="N34" i="4"/>
  <c r="Q34" i="4"/>
  <c r="H33" i="4" l="1"/>
  <c r="I33" i="4"/>
  <c r="J33" i="4"/>
  <c r="L33" i="4"/>
  <c r="M33" i="4"/>
  <c r="N33" i="4"/>
  <c r="Q33" i="4"/>
  <c r="Z38" i="1" l="1"/>
  <c r="AA38" i="1"/>
  <c r="AB38" i="1"/>
  <c r="AC38" i="1"/>
  <c r="R6" i="1"/>
  <c r="Y6" i="1" s="1"/>
  <c r="S6" i="1"/>
  <c r="Z6" i="1" s="1"/>
  <c r="T6" i="1"/>
  <c r="AA6" i="1" s="1"/>
  <c r="U6" i="1"/>
  <c r="AB6" i="1" s="1"/>
  <c r="V6" i="1"/>
  <c r="AC6" i="1" s="1"/>
  <c r="W6" i="1"/>
  <c r="AD6" i="1" s="1"/>
  <c r="X6" i="1"/>
  <c r="AE6" i="1" s="1"/>
  <c r="R7" i="1"/>
  <c r="Y7" i="1" s="1"/>
  <c r="S7" i="1"/>
  <c r="Z7" i="1" s="1"/>
  <c r="T7" i="1"/>
  <c r="AA7" i="1" s="1"/>
  <c r="U7" i="1"/>
  <c r="AB7" i="1" s="1"/>
  <c r="V7" i="1"/>
  <c r="AC7" i="1" s="1"/>
  <c r="W7" i="1"/>
  <c r="AD7" i="1" s="1"/>
  <c r="X7" i="1"/>
  <c r="AE7" i="1" s="1"/>
  <c r="R8" i="1"/>
  <c r="Y8" i="1" s="1"/>
  <c r="S8" i="1"/>
  <c r="Z8" i="1" s="1"/>
  <c r="T8" i="1"/>
  <c r="AA8" i="1" s="1"/>
  <c r="U8" i="1"/>
  <c r="AB8" i="1" s="1"/>
  <c r="V8" i="1"/>
  <c r="AC8" i="1" s="1"/>
  <c r="W8" i="1"/>
  <c r="AD8" i="1" s="1"/>
  <c r="X8" i="1"/>
  <c r="AE8" i="1" s="1"/>
  <c r="R9" i="1"/>
  <c r="Y9" i="1" s="1"/>
  <c r="S9" i="1"/>
  <c r="Z9" i="1" s="1"/>
  <c r="T9" i="1"/>
  <c r="AA9" i="1" s="1"/>
  <c r="U9" i="1"/>
  <c r="AB9" i="1" s="1"/>
  <c r="V9" i="1"/>
  <c r="AC9" i="1" s="1"/>
  <c r="W9" i="1"/>
  <c r="AD9" i="1" s="1"/>
  <c r="X9" i="1"/>
  <c r="AE9" i="1" s="1"/>
  <c r="R10" i="1"/>
  <c r="Y10" i="1" s="1"/>
  <c r="S10" i="1"/>
  <c r="Z10" i="1" s="1"/>
  <c r="T10" i="1"/>
  <c r="AA10" i="1" s="1"/>
  <c r="U10" i="1"/>
  <c r="AB10" i="1" s="1"/>
  <c r="V10" i="1"/>
  <c r="AC10" i="1" s="1"/>
  <c r="W10" i="1"/>
  <c r="AD10" i="1" s="1"/>
  <c r="X10" i="1"/>
  <c r="AE10" i="1" s="1"/>
  <c r="R11" i="1"/>
  <c r="Y11" i="1" s="1"/>
  <c r="S11" i="1"/>
  <c r="Z11" i="1" s="1"/>
  <c r="T11" i="1"/>
  <c r="AA11" i="1" s="1"/>
  <c r="U11" i="1"/>
  <c r="AB11" i="1" s="1"/>
  <c r="V11" i="1"/>
  <c r="AC11" i="1" s="1"/>
  <c r="W11" i="1"/>
  <c r="AD11" i="1" s="1"/>
  <c r="X11" i="1"/>
  <c r="AE11" i="1" s="1"/>
  <c r="R12" i="1"/>
  <c r="Y12" i="1" s="1"/>
  <c r="S12" i="1"/>
  <c r="Z12" i="1" s="1"/>
  <c r="T12" i="1"/>
  <c r="AA12" i="1" s="1"/>
  <c r="U12" i="1"/>
  <c r="AB12" i="1" s="1"/>
  <c r="V12" i="1"/>
  <c r="AC12" i="1" s="1"/>
  <c r="W12" i="1"/>
  <c r="AD12" i="1" s="1"/>
  <c r="X12" i="1"/>
  <c r="AE12" i="1" s="1"/>
  <c r="R13" i="1"/>
  <c r="Y13" i="1" s="1"/>
  <c r="S13" i="1"/>
  <c r="Z13" i="1" s="1"/>
  <c r="T13" i="1"/>
  <c r="AA13" i="1" s="1"/>
  <c r="U13" i="1"/>
  <c r="AB13" i="1" s="1"/>
  <c r="V13" i="1"/>
  <c r="AC13" i="1" s="1"/>
  <c r="W13" i="1"/>
  <c r="AD13" i="1" s="1"/>
  <c r="X13" i="1"/>
  <c r="AE13" i="1" s="1"/>
  <c r="R14" i="1"/>
  <c r="Y14" i="1" s="1"/>
  <c r="S14" i="1"/>
  <c r="Z14" i="1" s="1"/>
  <c r="T14" i="1"/>
  <c r="AA14" i="1" s="1"/>
  <c r="U14" i="1"/>
  <c r="AB14" i="1" s="1"/>
  <c r="V14" i="1"/>
  <c r="AC14" i="1" s="1"/>
  <c r="W14" i="1"/>
  <c r="AD14" i="1" s="1"/>
  <c r="X14" i="1"/>
  <c r="AE14" i="1" s="1"/>
  <c r="R15" i="1"/>
  <c r="Y15" i="1" s="1"/>
  <c r="S15" i="1"/>
  <c r="Z15" i="1" s="1"/>
  <c r="T15" i="1"/>
  <c r="AA15" i="1" s="1"/>
  <c r="U15" i="1"/>
  <c r="AB15" i="1" s="1"/>
  <c r="V15" i="1"/>
  <c r="AC15" i="1" s="1"/>
  <c r="W15" i="1"/>
  <c r="AD15" i="1" s="1"/>
  <c r="X15" i="1"/>
  <c r="AE15" i="1" s="1"/>
  <c r="R16" i="1"/>
  <c r="Y16" i="1" s="1"/>
  <c r="S16" i="1"/>
  <c r="Z16" i="1" s="1"/>
  <c r="T16" i="1"/>
  <c r="AA16" i="1" s="1"/>
  <c r="U16" i="1"/>
  <c r="AB16" i="1" s="1"/>
  <c r="V16" i="1"/>
  <c r="AC16" i="1" s="1"/>
  <c r="W16" i="1"/>
  <c r="AD16" i="1" s="1"/>
  <c r="X16" i="1"/>
  <c r="AE16" i="1" s="1"/>
  <c r="R17" i="1"/>
  <c r="Y17" i="1" s="1"/>
  <c r="S17" i="1"/>
  <c r="Z17" i="1" s="1"/>
  <c r="T17" i="1"/>
  <c r="AA17" i="1" s="1"/>
  <c r="U17" i="1"/>
  <c r="AB17" i="1" s="1"/>
  <c r="V17" i="1"/>
  <c r="AC17" i="1" s="1"/>
  <c r="W17" i="1"/>
  <c r="AD17" i="1" s="1"/>
  <c r="X17" i="1"/>
  <c r="AE17" i="1" s="1"/>
  <c r="R18" i="1"/>
  <c r="Y18" i="1" s="1"/>
  <c r="S18" i="1"/>
  <c r="Z18" i="1" s="1"/>
  <c r="T18" i="1"/>
  <c r="AA18" i="1" s="1"/>
  <c r="U18" i="1"/>
  <c r="AB18" i="1" s="1"/>
  <c r="V18" i="1"/>
  <c r="AC18" i="1" s="1"/>
  <c r="W18" i="1"/>
  <c r="AD18" i="1" s="1"/>
  <c r="X18" i="1"/>
  <c r="AE18" i="1" s="1"/>
  <c r="R19" i="1"/>
  <c r="Y19" i="1" s="1"/>
  <c r="S19" i="1"/>
  <c r="Z19" i="1" s="1"/>
  <c r="T19" i="1"/>
  <c r="AA19" i="1" s="1"/>
  <c r="U19" i="1"/>
  <c r="AB19" i="1" s="1"/>
  <c r="V19" i="1"/>
  <c r="AC19" i="1" s="1"/>
  <c r="W19" i="1"/>
  <c r="AD19" i="1" s="1"/>
  <c r="X19" i="1"/>
  <c r="AE19" i="1" s="1"/>
  <c r="R20" i="1"/>
  <c r="Y20" i="1" s="1"/>
  <c r="S20" i="1"/>
  <c r="Z20" i="1" s="1"/>
  <c r="T20" i="1"/>
  <c r="AA20" i="1" s="1"/>
  <c r="U20" i="1"/>
  <c r="AB20" i="1" s="1"/>
  <c r="V20" i="1"/>
  <c r="AC20" i="1" s="1"/>
  <c r="W20" i="1"/>
  <c r="AD20" i="1" s="1"/>
  <c r="X20" i="1"/>
  <c r="AE20" i="1" s="1"/>
  <c r="R21" i="1"/>
  <c r="Y21" i="1" s="1"/>
  <c r="S21" i="1"/>
  <c r="Z21" i="1" s="1"/>
  <c r="T21" i="1"/>
  <c r="AA21" i="1" s="1"/>
  <c r="U21" i="1"/>
  <c r="AB21" i="1" s="1"/>
  <c r="V21" i="1"/>
  <c r="AC21" i="1" s="1"/>
  <c r="W21" i="1"/>
  <c r="AD21" i="1" s="1"/>
  <c r="X21" i="1"/>
  <c r="AE21" i="1" s="1"/>
  <c r="R22" i="1"/>
  <c r="Y22" i="1" s="1"/>
  <c r="S22" i="1"/>
  <c r="Z22" i="1" s="1"/>
  <c r="T22" i="1"/>
  <c r="AA22" i="1" s="1"/>
  <c r="U22" i="1"/>
  <c r="AB22" i="1" s="1"/>
  <c r="V22" i="1"/>
  <c r="AC22" i="1" s="1"/>
  <c r="W22" i="1"/>
  <c r="AD22" i="1" s="1"/>
  <c r="X22" i="1"/>
  <c r="AE22" i="1" s="1"/>
  <c r="R23" i="1"/>
  <c r="Y23" i="1" s="1"/>
  <c r="S23" i="1"/>
  <c r="Z23" i="1" s="1"/>
  <c r="T23" i="1"/>
  <c r="AA23" i="1" s="1"/>
  <c r="U23" i="1"/>
  <c r="AB23" i="1" s="1"/>
  <c r="V23" i="1"/>
  <c r="AC23" i="1" s="1"/>
  <c r="W23" i="1"/>
  <c r="AD23" i="1" s="1"/>
  <c r="X23" i="1"/>
  <c r="AE23" i="1" s="1"/>
  <c r="R24" i="1"/>
  <c r="Y24" i="1" s="1"/>
  <c r="S24" i="1"/>
  <c r="Z24" i="1" s="1"/>
  <c r="T24" i="1"/>
  <c r="AA24" i="1" s="1"/>
  <c r="U24" i="1"/>
  <c r="AB24" i="1" s="1"/>
  <c r="V24" i="1"/>
  <c r="AC24" i="1" s="1"/>
  <c r="W24" i="1"/>
  <c r="AD24" i="1" s="1"/>
  <c r="X24" i="1"/>
  <c r="AE24" i="1" s="1"/>
  <c r="R25" i="1"/>
  <c r="Y25" i="1" s="1"/>
  <c r="S25" i="1"/>
  <c r="Z25" i="1" s="1"/>
  <c r="T25" i="1"/>
  <c r="AA25" i="1" s="1"/>
  <c r="U25" i="1"/>
  <c r="AB25" i="1" s="1"/>
  <c r="V25" i="1"/>
  <c r="AC25" i="1" s="1"/>
  <c r="W25" i="1"/>
  <c r="AD25" i="1" s="1"/>
  <c r="X25" i="1"/>
  <c r="AE25" i="1" s="1"/>
  <c r="R26" i="1"/>
  <c r="Y26" i="1" s="1"/>
  <c r="S26" i="1"/>
  <c r="Z26" i="1" s="1"/>
  <c r="T26" i="1"/>
  <c r="AA26" i="1" s="1"/>
  <c r="U26" i="1"/>
  <c r="AB26" i="1" s="1"/>
  <c r="V26" i="1"/>
  <c r="AC26" i="1" s="1"/>
  <c r="W26" i="1"/>
  <c r="AD26" i="1" s="1"/>
  <c r="X26" i="1"/>
  <c r="AE26" i="1" s="1"/>
  <c r="R27" i="1"/>
  <c r="Y27" i="1" s="1"/>
  <c r="S27" i="1"/>
  <c r="Z27" i="1" s="1"/>
  <c r="T27" i="1"/>
  <c r="AA27" i="1" s="1"/>
  <c r="U27" i="1"/>
  <c r="AB27" i="1" s="1"/>
  <c r="V27" i="1"/>
  <c r="AC27" i="1" s="1"/>
  <c r="W27" i="1"/>
  <c r="AD27" i="1" s="1"/>
  <c r="X27" i="1"/>
  <c r="AE27" i="1" s="1"/>
  <c r="R28" i="1"/>
  <c r="Y28" i="1" s="1"/>
  <c r="S28" i="1"/>
  <c r="Z28" i="1" s="1"/>
  <c r="T28" i="1"/>
  <c r="AA28" i="1" s="1"/>
  <c r="U28" i="1"/>
  <c r="AB28" i="1" s="1"/>
  <c r="V28" i="1"/>
  <c r="AC28" i="1" s="1"/>
  <c r="W28" i="1"/>
  <c r="AD28" i="1" s="1"/>
  <c r="X28" i="1"/>
  <c r="AE28" i="1" s="1"/>
  <c r="R29" i="1"/>
  <c r="Y29" i="1" s="1"/>
  <c r="S29" i="1"/>
  <c r="Z29" i="1" s="1"/>
  <c r="T29" i="1"/>
  <c r="AA29" i="1" s="1"/>
  <c r="U29" i="1"/>
  <c r="AB29" i="1" s="1"/>
  <c r="V29" i="1"/>
  <c r="AC29" i="1" s="1"/>
  <c r="W29" i="1"/>
  <c r="AD29" i="1" s="1"/>
  <c r="X29" i="1"/>
  <c r="AE29" i="1" s="1"/>
  <c r="R30" i="1"/>
  <c r="Y30" i="1" s="1"/>
  <c r="S30" i="1"/>
  <c r="Z30" i="1" s="1"/>
  <c r="T30" i="1"/>
  <c r="AA30" i="1" s="1"/>
  <c r="U30" i="1"/>
  <c r="AB30" i="1" s="1"/>
  <c r="V30" i="1"/>
  <c r="AC30" i="1" s="1"/>
  <c r="W30" i="1"/>
  <c r="AD30" i="1" s="1"/>
  <c r="X30" i="1"/>
  <c r="AE30" i="1" s="1"/>
  <c r="R31" i="1"/>
  <c r="Y31" i="1" s="1"/>
  <c r="S31" i="1"/>
  <c r="Z31" i="1" s="1"/>
  <c r="T31" i="1"/>
  <c r="AA31" i="1" s="1"/>
  <c r="U31" i="1"/>
  <c r="AB31" i="1" s="1"/>
  <c r="V31" i="1"/>
  <c r="AC31" i="1" s="1"/>
  <c r="W31" i="1"/>
  <c r="AD31" i="1" s="1"/>
  <c r="X31" i="1"/>
  <c r="AE31" i="1" s="1"/>
  <c r="R32" i="1"/>
  <c r="Y32" i="1" s="1"/>
  <c r="S32" i="1"/>
  <c r="Z32" i="1" s="1"/>
  <c r="T32" i="1"/>
  <c r="AA32" i="1" s="1"/>
  <c r="U32" i="1"/>
  <c r="AB32" i="1" s="1"/>
  <c r="V32" i="1"/>
  <c r="AC32" i="1" s="1"/>
  <c r="W32" i="1"/>
  <c r="AD32" i="1" s="1"/>
  <c r="X32" i="1"/>
  <c r="AE32" i="1" s="1"/>
  <c r="R33" i="1"/>
  <c r="Y33" i="1" s="1"/>
  <c r="S33" i="1"/>
  <c r="Z33" i="1" s="1"/>
  <c r="T33" i="1"/>
  <c r="AA33" i="1" s="1"/>
  <c r="U33" i="1"/>
  <c r="AB33" i="1" s="1"/>
  <c r="V33" i="1"/>
  <c r="AC33" i="1" s="1"/>
  <c r="AD33" i="1"/>
  <c r="X33" i="1"/>
  <c r="AE33" i="1" s="1"/>
  <c r="R34" i="1"/>
  <c r="S34" i="1"/>
  <c r="Z34" i="1" s="1"/>
  <c r="T34" i="1"/>
  <c r="AA34" i="1" s="1"/>
  <c r="U34" i="1"/>
  <c r="AB34" i="1" s="1"/>
  <c r="V34" i="1"/>
  <c r="AC34" i="1" s="1"/>
  <c r="AD34" i="1"/>
  <c r="X34" i="1"/>
  <c r="AE34" i="1" s="1"/>
  <c r="R35" i="1"/>
  <c r="S35" i="1"/>
  <c r="Z35" i="1" s="1"/>
  <c r="T35" i="1"/>
  <c r="AA35" i="1" s="1"/>
  <c r="U35" i="1"/>
  <c r="AB35" i="1" s="1"/>
  <c r="V35" i="1"/>
  <c r="AC35" i="1" s="1"/>
  <c r="AD35" i="1"/>
  <c r="X35" i="1"/>
  <c r="AE35" i="1" s="1"/>
  <c r="R36" i="1"/>
  <c r="Y36" i="1" s="1"/>
  <c r="S36" i="1"/>
  <c r="Z36" i="1" s="1"/>
  <c r="T36" i="1"/>
  <c r="AA36" i="1" s="1"/>
  <c r="U36" i="1"/>
  <c r="AB36" i="1" s="1"/>
  <c r="V36" i="1"/>
  <c r="AC36" i="1" s="1"/>
  <c r="AD36" i="1"/>
  <c r="X36" i="1"/>
  <c r="AE36" i="1" s="1"/>
  <c r="R37" i="1"/>
  <c r="S37" i="1"/>
  <c r="Z37" i="1" s="1"/>
  <c r="T37" i="1"/>
  <c r="AA37" i="1" s="1"/>
  <c r="U37" i="1"/>
  <c r="AB37" i="1" s="1"/>
  <c r="V37" i="1"/>
  <c r="AC37" i="1" s="1"/>
  <c r="AD37" i="1"/>
  <c r="X37" i="1"/>
  <c r="AE37" i="1" s="1"/>
  <c r="R38" i="1"/>
  <c r="AD38" i="1"/>
  <c r="X38" i="1"/>
  <c r="AE38" i="1" s="1"/>
  <c r="R39" i="1"/>
  <c r="S39" i="1"/>
  <c r="Z39" i="1" s="1"/>
  <c r="T39" i="1"/>
  <c r="AA39" i="1" s="1"/>
  <c r="U39" i="1"/>
  <c r="AB39" i="1" s="1"/>
  <c r="V39" i="1"/>
  <c r="AC39" i="1" s="1"/>
  <c r="W39" i="1"/>
  <c r="AD39" i="1" s="1"/>
  <c r="X39" i="1"/>
  <c r="AE39" i="1" s="1"/>
  <c r="R40" i="1"/>
  <c r="S40" i="1"/>
  <c r="Z40" i="1" s="1"/>
  <c r="T40" i="1"/>
  <c r="AA40" i="1" s="1"/>
  <c r="U40" i="1"/>
  <c r="AB40" i="1" s="1"/>
  <c r="V40" i="1"/>
  <c r="AC40" i="1" s="1"/>
  <c r="W40" i="1"/>
  <c r="AD40" i="1" s="1"/>
  <c r="X40" i="1"/>
  <c r="AE40" i="1" s="1"/>
  <c r="R41" i="1"/>
  <c r="Y41" i="1" s="1"/>
  <c r="S41" i="1"/>
  <c r="Z41" i="1" s="1"/>
  <c r="T41" i="1"/>
  <c r="AA41" i="1" s="1"/>
  <c r="U41" i="1"/>
  <c r="AB41" i="1" s="1"/>
  <c r="V41" i="1"/>
  <c r="AC41" i="1" s="1"/>
  <c r="W41" i="1"/>
  <c r="AD41" i="1" s="1"/>
  <c r="X41" i="1"/>
  <c r="AE41" i="1" s="1"/>
  <c r="R42" i="1"/>
  <c r="S42" i="1"/>
  <c r="Z42" i="1" s="1"/>
  <c r="T42" i="1"/>
  <c r="AA42" i="1" s="1"/>
  <c r="U42" i="1"/>
  <c r="AB42" i="1" s="1"/>
  <c r="V42" i="1"/>
  <c r="AC42" i="1" s="1"/>
  <c r="W42" i="1"/>
  <c r="AD42" i="1" s="1"/>
  <c r="X42" i="1"/>
  <c r="AE42" i="1" s="1"/>
  <c r="R43" i="1"/>
  <c r="Y43" i="1" s="1"/>
  <c r="S43" i="1"/>
  <c r="Z43" i="1" s="1"/>
  <c r="T43" i="1"/>
  <c r="AA43" i="1" s="1"/>
  <c r="U43" i="1"/>
  <c r="AB43" i="1" s="1"/>
  <c r="V43" i="1"/>
  <c r="AC43" i="1" s="1"/>
  <c r="W43" i="1"/>
  <c r="AD43" i="1" s="1"/>
  <c r="X43" i="1"/>
  <c r="AE43" i="1" s="1"/>
  <c r="R44" i="1"/>
  <c r="S44" i="1"/>
  <c r="Z44" i="1" s="1"/>
  <c r="T44" i="1"/>
  <c r="AA44" i="1" s="1"/>
  <c r="U44" i="1"/>
  <c r="AB44" i="1" s="1"/>
  <c r="V44" i="1"/>
  <c r="AC44" i="1" s="1"/>
  <c r="W44" i="1"/>
  <c r="AD44" i="1" s="1"/>
  <c r="X44" i="1"/>
  <c r="AE44" i="1" s="1"/>
  <c r="R45" i="1"/>
  <c r="S45" i="1"/>
  <c r="Z45" i="1" s="1"/>
  <c r="T45" i="1"/>
  <c r="AA45" i="1" s="1"/>
  <c r="U45" i="1"/>
  <c r="AB45" i="1" s="1"/>
  <c r="V45" i="1"/>
  <c r="AC45" i="1" s="1"/>
  <c r="W45" i="1"/>
  <c r="AD45" i="1" s="1"/>
  <c r="X45" i="1"/>
  <c r="AE45" i="1" s="1"/>
  <c r="R46" i="1"/>
  <c r="S46" i="1"/>
  <c r="Z46" i="1" s="1"/>
  <c r="T46" i="1"/>
  <c r="AA46" i="1" s="1"/>
  <c r="U46" i="1"/>
  <c r="AB46" i="1" s="1"/>
  <c r="V46" i="1"/>
  <c r="AC46" i="1" s="1"/>
  <c r="W46" i="1"/>
  <c r="AD46" i="1" s="1"/>
  <c r="X46" i="1"/>
  <c r="AE46" i="1" s="1"/>
  <c r="R47" i="1"/>
  <c r="Y47" i="1" s="1"/>
  <c r="R49" i="1"/>
  <c r="Y49" i="1" s="1"/>
  <c r="S49" i="1"/>
  <c r="Z49" i="1" s="1"/>
  <c r="T49" i="1"/>
  <c r="AA49" i="1" s="1"/>
  <c r="U49" i="1"/>
  <c r="AB49" i="1" s="1"/>
  <c r="V49" i="1"/>
  <c r="AC49" i="1" s="1"/>
  <c r="W49" i="1"/>
  <c r="AD49" i="1" s="1"/>
  <c r="X49" i="1"/>
  <c r="AE49" i="1" s="1"/>
  <c r="R50" i="1"/>
  <c r="Y50" i="1" s="1"/>
  <c r="S50" i="1"/>
  <c r="Z50" i="1" s="1"/>
  <c r="T50" i="1"/>
  <c r="AA50" i="1" s="1"/>
  <c r="U50" i="1"/>
  <c r="V50" i="1"/>
  <c r="AC50" i="1" s="1"/>
  <c r="W50" i="1"/>
  <c r="AD50" i="1" s="1"/>
  <c r="X50" i="1"/>
  <c r="AE50" i="1" s="1"/>
  <c r="R51" i="1"/>
  <c r="S51" i="1"/>
  <c r="Z51" i="1" s="1"/>
  <c r="T51" i="1"/>
  <c r="AA51" i="1" s="1"/>
  <c r="U51" i="1"/>
  <c r="AB51" i="1" s="1"/>
  <c r="V51" i="1"/>
  <c r="AC51" i="1" s="1"/>
  <c r="W51" i="1"/>
  <c r="AD51" i="1" s="1"/>
  <c r="X51" i="1"/>
  <c r="AE51" i="1" s="1"/>
  <c r="R52" i="1"/>
  <c r="S52" i="1"/>
  <c r="Z52" i="1" s="1"/>
  <c r="T52" i="1"/>
  <c r="AA52" i="1" s="1"/>
  <c r="U52" i="1"/>
  <c r="AB52" i="1" s="1"/>
  <c r="V52" i="1"/>
  <c r="AC52" i="1" s="1"/>
  <c r="W52" i="1"/>
  <c r="AD52" i="1" s="1"/>
  <c r="X52" i="1"/>
  <c r="AE52" i="1" s="1"/>
  <c r="S5" i="1"/>
  <c r="Z5" i="1" s="1"/>
  <c r="T5" i="1"/>
  <c r="AA5" i="1" s="1"/>
  <c r="U5" i="1"/>
  <c r="AB5" i="1" s="1"/>
  <c r="V5" i="1"/>
  <c r="AC5" i="1" s="1"/>
  <c r="W5" i="1"/>
  <c r="AD5" i="1" s="1"/>
  <c r="X5" i="1"/>
  <c r="AE5" i="1" s="1"/>
  <c r="R5" i="1"/>
  <c r="Y5" i="1" s="1"/>
  <c r="E51" i="4" l="1"/>
  <c r="M51" i="4"/>
  <c r="H51" i="4"/>
  <c r="F51" i="4"/>
  <c r="N51" i="4"/>
  <c r="P51" i="4"/>
  <c r="G51" i="4"/>
  <c r="O51" i="4"/>
  <c r="L51" i="4"/>
  <c r="I51" i="4"/>
  <c r="Q51" i="4"/>
  <c r="J51" i="4"/>
  <c r="R51" i="4"/>
  <c r="K51" i="4"/>
  <c r="D51" i="4"/>
  <c r="Y44" i="1"/>
  <c r="H44" i="4"/>
  <c r="P44" i="4"/>
  <c r="G44" i="4"/>
  <c r="Q44" i="4"/>
  <c r="R44" i="4"/>
  <c r="F44" i="4"/>
  <c r="E44" i="4"/>
  <c r="Y45" i="1"/>
  <c r="G45" i="4"/>
  <c r="O45" i="4"/>
  <c r="P45" i="4"/>
  <c r="F45" i="4"/>
  <c r="Q45" i="4"/>
  <c r="R45" i="4"/>
  <c r="D45" i="4"/>
  <c r="E45" i="4"/>
  <c r="L45" i="4"/>
  <c r="M45" i="4"/>
  <c r="Y52" i="1"/>
  <c r="E52" i="4"/>
  <c r="K52" i="4"/>
  <c r="D52" i="4"/>
  <c r="P52" i="4"/>
  <c r="F52" i="4"/>
  <c r="R52" i="4"/>
  <c r="G52" i="4"/>
  <c r="O52" i="4"/>
  <c r="Y51" i="1"/>
  <c r="E35" i="4"/>
  <c r="F35" i="4"/>
  <c r="R35" i="4"/>
  <c r="G35" i="4"/>
  <c r="D35" i="4"/>
  <c r="H35" i="4"/>
  <c r="P35" i="4"/>
  <c r="Q35" i="4"/>
  <c r="Y35" i="1"/>
  <c r="E46" i="4"/>
  <c r="D46" i="4"/>
  <c r="R46" i="4"/>
  <c r="G46" i="4"/>
  <c r="K46" i="4"/>
  <c r="O46" i="4"/>
  <c r="P46" i="4"/>
  <c r="Y46" i="1"/>
  <c r="E42" i="4"/>
  <c r="Q42" i="4"/>
  <c r="H42" i="4"/>
  <c r="F42" i="4"/>
  <c r="R42" i="4"/>
  <c r="G42" i="4"/>
  <c r="D42" i="4"/>
  <c r="P42" i="4"/>
  <c r="E38" i="4"/>
  <c r="Q38" i="4"/>
  <c r="F38" i="4"/>
  <c r="R38" i="4"/>
  <c r="G38" i="4"/>
  <c r="D38" i="4"/>
  <c r="H38" i="4"/>
  <c r="P38" i="4"/>
  <c r="Y38" i="1"/>
  <c r="D34" i="4"/>
  <c r="E34" i="4"/>
  <c r="F34" i="4"/>
  <c r="R34" i="4"/>
  <c r="G34" i="4"/>
  <c r="K34" i="4"/>
  <c r="O34" i="4"/>
  <c r="P34" i="4"/>
  <c r="Y34" i="1"/>
  <c r="E47" i="4"/>
  <c r="F47" i="4"/>
  <c r="R47" i="4"/>
  <c r="G47" i="4"/>
  <c r="K47" i="4"/>
  <c r="O47" i="4"/>
  <c r="D47" i="4"/>
  <c r="P47" i="4"/>
  <c r="E43" i="4"/>
  <c r="Q43" i="4"/>
  <c r="D43" i="4"/>
  <c r="P43" i="4"/>
  <c r="F43" i="4"/>
  <c r="R43" i="4"/>
  <c r="G43" i="4"/>
  <c r="H43" i="4"/>
  <c r="G39" i="4"/>
  <c r="D39" i="4"/>
  <c r="H39" i="4"/>
  <c r="P39" i="4"/>
  <c r="E39" i="4"/>
  <c r="Q39" i="4"/>
  <c r="F39" i="4"/>
  <c r="R39" i="4"/>
  <c r="Y39" i="1"/>
  <c r="G50" i="4"/>
  <c r="K50" i="4"/>
  <c r="O50" i="4"/>
  <c r="D50" i="4"/>
  <c r="F50" i="4"/>
  <c r="P50" i="4"/>
  <c r="E50" i="4"/>
  <c r="R50" i="4"/>
  <c r="E41" i="4"/>
  <c r="Q41" i="4"/>
  <c r="F41" i="4"/>
  <c r="R41" i="4"/>
  <c r="G41" i="4"/>
  <c r="D41" i="4"/>
  <c r="H41" i="4"/>
  <c r="P41" i="4"/>
  <c r="E37" i="4"/>
  <c r="Q37" i="4"/>
  <c r="F37" i="4"/>
  <c r="R37" i="4"/>
  <c r="G37" i="4"/>
  <c r="P37" i="4"/>
  <c r="H37" i="4"/>
  <c r="D37" i="4"/>
  <c r="Y37" i="1"/>
  <c r="E33" i="4"/>
  <c r="F33" i="4"/>
  <c r="R33" i="4"/>
  <c r="G33" i="4"/>
  <c r="K33" i="4"/>
  <c r="O33" i="4"/>
  <c r="D33" i="4"/>
  <c r="P33" i="4"/>
  <c r="Y42" i="1"/>
  <c r="H49" i="4"/>
  <c r="P49" i="4"/>
  <c r="F49" i="4"/>
  <c r="R49" i="4"/>
  <c r="D49" i="4"/>
  <c r="E49" i="4"/>
  <c r="Q49" i="4"/>
  <c r="G49" i="4"/>
  <c r="D44" i="4"/>
  <c r="G40" i="4"/>
  <c r="D40" i="4"/>
  <c r="H40" i="4"/>
  <c r="E40" i="4"/>
  <c r="Q40" i="4"/>
  <c r="P40" i="4"/>
  <c r="F40" i="4"/>
  <c r="R40" i="4"/>
  <c r="F36" i="4"/>
  <c r="R36" i="4"/>
  <c r="G36" i="4"/>
  <c r="K36" i="4"/>
  <c r="O36" i="4"/>
  <c r="D36" i="4"/>
  <c r="P36" i="4"/>
  <c r="E36" i="4"/>
  <c r="E32" i="4"/>
  <c r="M32" i="4"/>
  <c r="Q32" i="4"/>
  <c r="F32" i="4"/>
  <c r="J32" i="4"/>
  <c r="R32" i="4"/>
  <c r="K32" i="4"/>
  <c r="O32" i="4"/>
  <c r="D32" i="4"/>
  <c r="H32" i="4"/>
  <c r="P32" i="4"/>
  <c r="Y40" i="1"/>
  <c r="AB50" i="1"/>
  <c r="F85" i="3" l="1"/>
  <c r="G85" i="3"/>
  <c r="E5" i="2" s="1"/>
  <c r="H85" i="3"/>
  <c r="F5" i="2" s="1"/>
  <c r="I85" i="3"/>
  <c r="G5" i="2" s="1"/>
  <c r="J85" i="3"/>
  <c r="H5" i="2" s="1"/>
  <c r="K85" i="3"/>
  <c r="I5" i="2" s="1"/>
  <c r="L85" i="3"/>
  <c r="J5" i="2" s="1"/>
  <c r="M85" i="3"/>
  <c r="K5" i="2" s="1"/>
  <c r="N85" i="3"/>
  <c r="L5" i="2" s="1"/>
  <c r="O85" i="3"/>
  <c r="M5" i="2" s="1"/>
  <c r="P85" i="3"/>
  <c r="N5" i="2" s="1"/>
  <c r="Q85" i="3"/>
  <c r="O5" i="2" s="1"/>
  <c r="R85" i="3"/>
  <c r="P5" i="2" s="1"/>
  <c r="S85" i="3"/>
  <c r="Q5" i="2" s="1"/>
  <c r="T85" i="3"/>
  <c r="R5" i="2" s="1"/>
  <c r="F91" i="3"/>
  <c r="D6" i="2" s="1"/>
  <c r="G91" i="3"/>
  <c r="E6" i="2" s="1"/>
  <c r="H91" i="3"/>
  <c r="F6" i="2" s="1"/>
  <c r="I91" i="3"/>
  <c r="G6" i="2" s="1"/>
  <c r="J91" i="3"/>
  <c r="H6" i="2" s="1"/>
  <c r="K91" i="3"/>
  <c r="I6" i="2" s="1"/>
  <c r="L91" i="3"/>
  <c r="J6" i="2" s="1"/>
  <c r="M91" i="3"/>
  <c r="K6" i="2" s="1"/>
  <c r="N91" i="3"/>
  <c r="L6" i="2" s="1"/>
  <c r="O91" i="3"/>
  <c r="M6" i="2" s="1"/>
  <c r="P91" i="3"/>
  <c r="N6" i="2" s="1"/>
  <c r="Q91" i="3"/>
  <c r="O6" i="2" s="1"/>
  <c r="R91" i="3"/>
  <c r="P6" i="2" s="1"/>
  <c r="S91" i="3"/>
  <c r="Q6" i="2" s="1"/>
  <c r="T91" i="3"/>
  <c r="R6" i="2" s="1"/>
  <c r="F98" i="3"/>
  <c r="D7" i="2" s="1"/>
  <c r="G98" i="3"/>
  <c r="E7" i="2" s="1"/>
  <c r="H98" i="3"/>
  <c r="F7" i="2" s="1"/>
  <c r="I98" i="3"/>
  <c r="G7" i="2" s="1"/>
  <c r="J98" i="3"/>
  <c r="H7" i="2" s="1"/>
  <c r="K98" i="3"/>
  <c r="I7" i="2" s="1"/>
  <c r="L98" i="3"/>
  <c r="J7" i="2" s="1"/>
  <c r="M98" i="3"/>
  <c r="K7" i="2" s="1"/>
  <c r="N98" i="3"/>
  <c r="L7" i="2" s="1"/>
  <c r="O98" i="3"/>
  <c r="M7" i="2" s="1"/>
  <c r="P98" i="3"/>
  <c r="N7" i="2" s="1"/>
  <c r="Q98" i="3"/>
  <c r="O7" i="2" s="1"/>
  <c r="R98" i="3"/>
  <c r="P7" i="2" s="1"/>
  <c r="S98" i="3"/>
  <c r="Q7" i="2" s="1"/>
  <c r="T98" i="3"/>
  <c r="R7" i="2" s="1"/>
  <c r="F104" i="3"/>
  <c r="D8" i="2" s="1"/>
  <c r="G104" i="3"/>
  <c r="E8" i="2" s="1"/>
  <c r="H104" i="3"/>
  <c r="F8" i="2" s="1"/>
  <c r="I104" i="3"/>
  <c r="G8" i="2" s="1"/>
  <c r="J104" i="3"/>
  <c r="H8" i="2" s="1"/>
  <c r="K104" i="3"/>
  <c r="I8" i="2" s="1"/>
  <c r="L104" i="3"/>
  <c r="J8" i="2" s="1"/>
  <c r="M104" i="3"/>
  <c r="K8" i="2" s="1"/>
  <c r="N104" i="3"/>
  <c r="L8" i="2" s="1"/>
  <c r="O104" i="3"/>
  <c r="M8" i="2" s="1"/>
  <c r="P104" i="3"/>
  <c r="N8" i="2" s="1"/>
  <c r="Q104" i="3"/>
  <c r="O8" i="2" s="1"/>
  <c r="R104" i="3"/>
  <c r="P8" i="2" s="1"/>
  <c r="S104" i="3"/>
  <c r="Q8" i="2" s="1"/>
  <c r="T104" i="3"/>
  <c r="R8" i="2" s="1"/>
  <c r="F111" i="3"/>
  <c r="D9" i="2" s="1"/>
  <c r="G111" i="3"/>
  <c r="E9" i="2" s="1"/>
  <c r="H111" i="3"/>
  <c r="F9" i="2" s="1"/>
  <c r="I111" i="3"/>
  <c r="G9" i="2" s="1"/>
  <c r="J111" i="3"/>
  <c r="H9" i="2" s="1"/>
  <c r="K111" i="3"/>
  <c r="I9" i="2" s="1"/>
  <c r="L111" i="3"/>
  <c r="J9" i="2" s="1"/>
  <c r="M111" i="3"/>
  <c r="K9" i="2" s="1"/>
  <c r="N111" i="3"/>
  <c r="L9" i="2" s="1"/>
  <c r="O111" i="3"/>
  <c r="M9" i="2" s="1"/>
  <c r="P111" i="3"/>
  <c r="N9" i="2" s="1"/>
  <c r="Q111" i="3"/>
  <c r="O9" i="2" s="1"/>
  <c r="R111" i="3"/>
  <c r="P9" i="2" s="1"/>
  <c r="S111" i="3"/>
  <c r="Q9" i="2" s="1"/>
  <c r="T111" i="3"/>
  <c r="R9" i="2" s="1"/>
  <c r="F117" i="3"/>
  <c r="D10" i="2" s="1"/>
  <c r="G117" i="3"/>
  <c r="E10" i="2" s="1"/>
  <c r="H117" i="3"/>
  <c r="F10" i="2" s="1"/>
  <c r="I117" i="3"/>
  <c r="G10" i="2" s="1"/>
  <c r="J117" i="3"/>
  <c r="H10" i="2" s="1"/>
  <c r="K117" i="3"/>
  <c r="I10" i="2" s="1"/>
  <c r="L117" i="3"/>
  <c r="J10" i="2" s="1"/>
  <c r="M117" i="3"/>
  <c r="K10" i="2" s="1"/>
  <c r="N117" i="3"/>
  <c r="L10" i="2" s="1"/>
  <c r="O117" i="3"/>
  <c r="M10" i="2" s="1"/>
  <c r="P117" i="3"/>
  <c r="N10" i="2" s="1"/>
  <c r="Q117" i="3"/>
  <c r="O10" i="2" s="1"/>
  <c r="R117" i="3"/>
  <c r="P10" i="2" s="1"/>
  <c r="S117" i="3"/>
  <c r="Q10" i="2" s="1"/>
  <c r="T117" i="3"/>
  <c r="R10" i="2" s="1"/>
  <c r="F123" i="3"/>
  <c r="D11" i="2" s="1"/>
  <c r="G123" i="3"/>
  <c r="E11" i="2" s="1"/>
  <c r="H123" i="3"/>
  <c r="F11" i="2" s="1"/>
  <c r="I123" i="3"/>
  <c r="G11" i="2" s="1"/>
  <c r="J123" i="3"/>
  <c r="H11" i="2" s="1"/>
  <c r="K123" i="3"/>
  <c r="I11" i="2" s="1"/>
  <c r="L123" i="3"/>
  <c r="J11" i="2" s="1"/>
  <c r="M123" i="3"/>
  <c r="K11" i="2" s="1"/>
  <c r="N123" i="3"/>
  <c r="L11" i="2" s="1"/>
  <c r="O123" i="3"/>
  <c r="M11" i="2" s="1"/>
  <c r="P123" i="3"/>
  <c r="N11" i="2" s="1"/>
  <c r="Q123" i="3"/>
  <c r="O11" i="2" s="1"/>
  <c r="R123" i="3"/>
  <c r="P11" i="2" s="1"/>
  <c r="S123" i="3"/>
  <c r="Q11" i="2" s="1"/>
  <c r="T123" i="3"/>
  <c r="R11" i="2" s="1"/>
  <c r="F129" i="3"/>
  <c r="D12" i="2" s="1"/>
  <c r="G129" i="3"/>
  <c r="E12" i="2" s="1"/>
  <c r="H129" i="3"/>
  <c r="F12" i="2" s="1"/>
  <c r="I129" i="3"/>
  <c r="G12" i="2" s="1"/>
  <c r="J129" i="3"/>
  <c r="H12" i="2" s="1"/>
  <c r="K129" i="3"/>
  <c r="I12" i="2" s="1"/>
  <c r="L129" i="3"/>
  <c r="J12" i="2" s="1"/>
  <c r="M129" i="3"/>
  <c r="K12" i="2" s="1"/>
  <c r="N129" i="3"/>
  <c r="L12" i="2" s="1"/>
  <c r="O129" i="3"/>
  <c r="M12" i="2" s="1"/>
  <c r="P129" i="3"/>
  <c r="N12" i="2" s="1"/>
  <c r="Q129" i="3"/>
  <c r="O12" i="2" s="1"/>
  <c r="R129" i="3"/>
  <c r="P12" i="2" s="1"/>
  <c r="S129" i="3"/>
  <c r="Q12" i="2" s="1"/>
  <c r="T129" i="3"/>
  <c r="R12" i="2" s="1"/>
  <c r="G308" i="3"/>
  <c r="E41" i="2" s="1"/>
  <c r="H308" i="3"/>
  <c r="F41" i="2" s="1"/>
  <c r="I308" i="3"/>
  <c r="G41" i="2" s="1"/>
  <c r="J308" i="3"/>
  <c r="H41" i="2" s="1"/>
  <c r="K308" i="3"/>
  <c r="I41" i="2" s="1"/>
  <c r="L308" i="3"/>
  <c r="J41" i="2" s="1"/>
  <c r="M308" i="3"/>
  <c r="K41" i="2" s="1"/>
  <c r="N308" i="3"/>
  <c r="L41" i="2" s="1"/>
  <c r="O308" i="3"/>
  <c r="M41" i="2" s="1"/>
  <c r="P308" i="3"/>
  <c r="N41" i="2" s="1"/>
  <c r="Q308" i="3"/>
  <c r="O41" i="2" s="1"/>
  <c r="R308" i="3"/>
  <c r="P41" i="2" s="1"/>
  <c r="S308" i="3"/>
  <c r="Q41" i="2" s="1"/>
  <c r="T308" i="3"/>
  <c r="R41" i="2" s="1"/>
  <c r="F308" i="3"/>
  <c r="D41" i="2" s="1"/>
  <c r="G292" i="3"/>
  <c r="E38" i="2" s="1"/>
  <c r="H292" i="3"/>
  <c r="F38" i="2" s="1"/>
  <c r="I292" i="3"/>
  <c r="G38" i="2" s="1"/>
  <c r="J292" i="3"/>
  <c r="H38" i="2" s="1"/>
  <c r="K292" i="3"/>
  <c r="I38" i="2" s="1"/>
  <c r="L292" i="3"/>
  <c r="J38" i="2" s="1"/>
  <c r="M292" i="3"/>
  <c r="K38" i="2" s="1"/>
  <c r="N292" i="3"/>
  <c r="L38" i="2" s="1"/>
  <c r="O292" i="3"/>
  <c r="M38" i="2" s="1"/>
  <c r="P292" i="3"/>
  <c r="N38" i="2" s="1"/>
  <c r="Q292" i="3"/>
  <c r="O38" i="2" s="1"/>
  <c r="R292" i="3"/>
  <c r="P38" i="2" s="1"/>
  <c r="S292" i="3"/>
  <c r="Q38" i="2" s="1"/>
  <c r="T292" i="3"/>
  <c r="R38" i="2" s="1"/>
  <c r="F292" i="3"/>
  <c r="D38" i="2" s="1"/>
  <c r="G366" i="3"/>
  <c r="E51" i="2" s="1"/>
  <c r="H366" i="3"/>
  <c r="F51" i="2" s="1"/>
  <c r="I366" i="3"/>
  <c r="G51" i="2" s="1"/>
  <c r="J366" i="3"/>
  <c r="H51" i="2" s="1"/>
  <c r="K366" i="3"/>
  <c r="I51" i="2" s="1"/>
  <c r="L366" i="3"/>
  <c r="J51" i="2" s="1"/>
  <c r="M366" i="3"/>
  <c r="K51" i="2" s="1"/>
  <c r="N366" i="3"/>
  <c r="L51" i="2" s="1"/>
  <c r="O366" i="3"/>
  <c r="M51" i="2" s="1"/>
  <c r="P366" i="3"/>
  <c r="N51" i="2" s="1"/>
  <c r="Q366" i="3"/>
  <c r="O51" i="2" s="1"/>
  <c r="R366" i="3"/>
  <c r="P51" i="2" s="1"/>
  <c r="S366" i="3"/>
  <c r="Q51" i="2" s="1"/>
  <c r="T366" i="3"/>
  <c r="R51" i="2" s="1"/>
  <c r="G372" i="3"/>
  <c r="E52" i="2" s="1"/>
  <c r="H372" i="3"/>
  <c r="F52" i="2" s="1"/>
  <c r="I372" i="3"/>
  <c r="G52" i="2" s="1"/>
  <c r="J372" i="3"/>
  <c r="H52" i="2" s="1"/>
  <c r="K372" i="3"/>
  <c r="I52" i="2" s="1"/>
  <c r="L372" i="3"/>
  <c r="J52" i="2" s="1"/>
  <c r="M372" i="3"/>
  <c r="K52" i="2" s="1"/>
  <c r="N372" i="3"/>
  <c r="L52" i="2" s="1"/>
  <c r="O372" i="3"/>
  <c r="M52" i="2" s="1"/>
  <c r="P372" i="3"/>
  <c r="N52" i="2" s="1"/>
  <c r="Q372" i="3"/>
  <c r="O52" i="2" s="1"/>
  <c r="R372" i="3"/>
  <c r="P52" i="2" s="1"/>
  <c r="S372" i="3"/>
  <c r="Q52" i="2" s="1"/>
  <c r="T372" i="3"/>
  <c r="R52" i="2" s="1"/>
  <c r="F372" i="3"/>
  <c r="D52" i="2" s="1"/>
  <c r="F366" i="3"/>
  <c r="D51" i="2" s="1"/>
  <c r="G359" i="3"/>
  <c r="E50" i="2" s="1"/>
  <c r="H359" i="3"/>
  <c r="F50" i="2" s="1"/>
  <c r="I359" i="3"/>
  <c r="G50" i="2" s="1"/>
  <c r="J359" i="3"/>
  <c r="H50" i="2" s="1"/>
  <c r="K359" i="3"/>
  <c r="I50" i="2" s="1"/>
  <c r="L359" i="3"/>
  <c r="J50" i="2" s="1"/>
  <c r="M359" i="3"/>
  <c r="K50" i="2" s="1"/>
  <c r="N359" i="3"/>
  <c r="L50" i="2" s="1"/>
  <c r="O359" i="3"/>
  <c r="M50" i="2" s="1"/>
  <c r="P359" i="3"/>
  <c r="N50" i="2" s="1"/>
  <c r="Q359" i="3"/>
  <c r="O50" i="2" s="1"/>
  <c r="R359" i="3"/>
  <c r="P50" i="2" s="1"/>
  <c r="S359" i="3"/>
  <c r="Q50" i="2" s="1"/>
  <c r="T359" i="3"/>
  <c r="R50" i="2" s="1"/>
  <c r="F359" i="3"/>
  <c r="D50" i="2" s="1"/>
  <c r="G355" i="3"/>
  <c r="E49" i="2" s="1"/>
  <c r="H355" i="3"/>
  <c r="F49" i="2" s="1"/>
  <c r="I355" i="3"/>
  <c r="G49" i="2" s="1"/>
  <c r="J355" i="3"/>
  <c r="H49" i="2" s="1"/>
  <c r="K355" i="3"/>
  <c r="I49" i="2" s="1"/>
  <c r="L355" i="3"/>
  <c r="J49" i="2" s="1"/>
  <c r="M355" i="3"/>
  <c r="K49" i="2" s="1"/>
  <c r="N355" i="3"/>
  <c r="L49" i="2" s="1"/>
  <c r="O355" i="3"/>
  <c r="M49" i="2" s="1"/>
  <c r="P355" i="3"/>
  <c r="N49" i="2" s="1"/>
  <c r="Q355" i="3"/>
  <c r="O49" i="2" s="1"/>
  <c r="R355" i="3"/>
  <c r="P49" i="2" s="1"/>
  <c r="S355" i="3"/>
  <c r="Q49" i="2" s="1"/>
  <c r="T355" i="3"/>
  <c r="R49" i="2" s="1"/>
  <c r="F355" i="3"/>
  <c r="D49" i="2" s="1"/>
  <c r="G339" i="3"/>
  <c r="E47" i="2" s="1"/>
  <c r="H339" i="3"/>
  <c r="F47" i="2" s="1"/>
  <c r="I339" i="3"/>
  <c r="G47" i="2" s="1"/>
  <c r="J339" i="3"/>
  <c r="H47" i="2" s="1"/>
  <c r="K339" i="3"/>
  <c r="I47" i="2" s="1"/>
  <c r="L339" i="3"/>
  <c r="J47" i="2" s="1"/>
  <c r="M339" i="3"/>
  <c r="K47" i="2" s="1"/>
  <c r="N339" i="3"/>
  <c r="L47" i="2" s="1"/>
  <c r="O339" i="3"/>
  <c r="M47" i="2" s="1"/>
  <c r="P339" i="3"/>
  <c r="N47" i="2" s="1"/>
  <c r="Q339" i="3"/>
  <c r="O47" i="2" s="1"/>
  <c r="R339" i="3"/>
  <c r="P47" i="2" s="1"/>
  <c r="S339" i="3"/>
  <c r="Q47" i="2" s="1"/>
  <c r="T339" i="3"/>
  <c r="R47" i="2" s="1"/>
  <c r="F339" i="3"/>
  <c r="D47" i="2" s="1"/>
  <c r="G333" i="3"/>
  <c r="E46" i="2" s="1"/>
  <c r="H333" i="3"/>
  <c r="F46" i="2" s="1"/>
  <c r="I333" i="3"/>
  <c r="G46" i="2" s="1"/>
  <c r="J333" i="3"/>
  <c r="H46" i="2" s="1"/>
  <c r="K333" i="3"/>
  <c r="I46" i="2" s="1"/>
  <c r="L333" i="3"/>
  <c r="J46" i="2" s="1"/>
  <c r="M333" i="3"/>
  <c r="K46" i="2" s="1"/>
  <c r="N333" i="3"/>
  <c r="L46" i="2" s="1"/>
  <c r="O333" i="3"/>
  <c r="M46" i="2" s="1"/>
  <c r="P333" i="3"/>
  <c r="N46" i="2" s="1"/>
  <c r="Q333" i="3"/>
  <c r="O46" i="2" s="1"/>
  <c r="R333" i="3"/>
  <c r="P46" i="2" s="1"/>
  <c r="S333" i="3"/>
  <c r="Q46" i="2" s="1"/>
  <c r="T333" i="3"/>
  <c r="R46" i="2" s="1"/>
  <c r="F333" i="3"/>
  <c r="D46" i="2" s="1"/>
  <c r="G303" i="3"/>
  <c r="E40" i="2" s="1"/>
  <c r="H303" i="3"/>
  <c r="F40" i="2" s="1"/>
  <c r="I303" i="3"/>
  <c r="G40" i="2" s="1"/>
  <c r="J303" i="3"/>
  <c r="H40" i="2" s="1"/>
  <c r="K303" i="3"/>
  <c r="I40" i="2" s="1"/>
  <c r="L303" i="3"/>
  <c r="J40" i="2" s="1"/>
  <c r="M303" i="3"/>
  <c r="K40" i="2" s="1"/>
  <c r="N303" i="3"/>
  <c r="L40" i="2" s="1"/>
  <c r="O303" i="3"/>
  <c r="M40" i="2" s="1"/>
  <c r="P303" i="3"/>
  <c r="N40" i="2" s="1"/>
  <c r="Q303" i="3"/>
  <c r="O40" i="2" s="1"/>
  <c r="R303" i="3"/>
  <c r="P40" i="2" s="1"/>
  <c r="S303" i="3"/>
  <c r="Q40" i="2" s="1"/>
  <c r="T303" i="3"/>
  <c r="R40" i="2" s="1"/>
  <c r="F303" i="3"/>
  <c r="D40" i="2" s="1"/>
  <c r="G296" i="3"/>
  <c r="E39" i="2" s="1"/>
  <c r="H296" i="3"/>
  <c r="F39" i="2" s="1"/>
  <c r="I296" i="3"/>
  <c r="G39" i="2" s="1"/>
  <c r="J296" i="3"/>
  <c r="H39" i="2" s="1"/>
  <c r="K296" i="3"/>
  <c r="I39" i="2" s="1"/>
  <c r="L296" i="3"/>
  <c r="J39" i="2" s="1"/>
  <c r="M296" i="3"/>
  <c r="K39" i="2" s="1"/>
  <c r="N296" i="3"/>
  <c r="L39" i="2" s="1"/>
  <c r="O296" i="3"/>
  <c r="M39" i="2" s="1"/>
  <c r="P296" i="3"/>
  <c r="N39" i="2" s="1"/>
  <c r="Q296" i="3"/>
  <c r="O39" i="2" s="1"/>
  <c r="R296" i="3"/>
  <c r="P39" i="2" s="1"/>
  <c r="S296" i="3"/>
  <c r="Q39" i="2" s="1"/>
  <c r="T296" i="3"/>
  <c r="R39" i="2" s="1"/>
  <c r="F296" i="3"/>
  <c r="D39" i="2" s="1"/>
  <c r="G285" i="3"/>
  <c r="E37" i="2" s="1"/>
  <c r="H285" i="3"/>
  <c r="F37" i="2" s="1"/>
  <c r="I285" i="3"/>
  <c r="G37" i="2" s="1"/>
  <c r="J285" i="3"/>
  <c r="H37" i="2" s="1"/>
  <c r="K285" i="3"/>
  <c r="I37" i="2" s="1"/>
  <c r="L285" i="3"/>
  <c r="J37" i="2" s="1"/>
  <c r="M285" i="3"/>
  <c r="K37" i="2" s="1"/>
  <c r="N285" i="3"/>
  <c r="L37" i="2" s="1"/>
  <c r="O285" i="3"/>
  <c r="M37" i="2" s="1"/>
  <c r="P285" i="3"/>
  <c r="N37" i="2" s="1"/>
  <c r="Q285" i="3"/>
  <c r="O37" i="2" s="1"/>
  <c r="R285" i="3"/>
  <c r="P37" i="2" s="1"/>
  <c r="S285" i="3"/>
  <c r="Q37" i="2" s="1"/>
  <c r="T285" i="3"/>
  <c r="R37" i="2" s="1"/>
  <c r="F285" i="3"/>
  <c r="D37" i="2" s="1"/>
  <c r="G280" i="3"/>
  <c r="E36" i="2" s="1"/>
  <c r="H280" i="3"/>
  <c r="F36" i="2" s="1"/>
  <c r="I280" i="3"/>
  <c r="G36" i="2" s="1"/>
  <c r="J280" i="3"/>
  <c r="H36" i="2" s="1"/>
  <c r="K280" i="3"/>
  <c r="I36" i="2" s="1"/>
  <c r="L280" i="3"/>
  <c r="J36" i="2" s="1"/>
  <c r="M280" i="3"/>
  <c r="K36" i="2" s="1"/>
  <c r="N280" i="3"/>
  <c r="L36" i="2" s="1"/>
  <c r="O280" i="3"/>
  <c r="M36" i="2" s="1"/>
  <c r="P280" i="3"/>
  <c r="N36" i="2" s="1"/>
  <c r="Q280" i="3"/>
  <c r="O36" i="2" s="1"/>
  <c r="R280" i="3"/>
  <c r="P36" i="2" s="1"/>
  <c r="S280" i="3"/>
  <c r="Q36" i="2" s="1"/>
  <c r="T280" i="3"/>
  <c r="R36" i="2" s="1"/>
  <c r="F280" i="3"/>
  <c r="D36" i="2" s="1"/>
  <c r="G274" i="3"/>
  <c r="E35" i="2" s="1"/>
  <c r="H274" i="3"/>
  <c r="F35" i="2" s="1"/>
  <c r="I274" i="3"/>
  <c r="G35" i="2" s="1"/>
  <c r="J274" i="3"/>
  <c r="H35" i="2" s="1"/>
  <c r="K274" i="3"/>
  <c r="I35" i="2" s="1"/>
  <c r="L274" i="3"/>
  <c r="J35" i="2" s="1"/>
  <c r="M274" i="3"/>
  <c r="K35" i="2" s="1"/>
  <c r="N274" i="3"/>
  <c r="L35" i="2" s="1"/>
  <c r="O274" i="3"/>
  <c r="M35" i="2" s="1"/>
  <c r="P274" i="3"/>
  <c r="N35" i="2" s="1"/>
  <c r="Q274" i="3"/>
  <c r="O35" i="2" s="1"/>
  <c r="R274" i="3"/>
  <c r="P35" i="2" s="1"/>
  <c r="S274" i="3"/>
  <c r="Q35" i="2" s="1"/>
  <c r="T274" i="3"/>
  <c r="R35" i="2" s="1"/>
  <c r="F274" i="3"/>
  <c r="D35" i="2" s="1"/>
  <c r="G267" i="3"/>
  <c r="E34" i="2" s="1"/>
  <c r="H267" i="3"/>
  <c r="F34" i="2" s="1"/>
  <c r="I267" i="3"/>
  <c r="G34" i="2" s="1"/>
  <c r="J267" i="3"/>
  <c r="H34" i="2" s="1"/>
  <c r="K267" i="3"/>
  <c r="I34" i="2" s="1"/>
  <c r="L267" i="3"/>
  <c r="J34" i="2" s="1"/>
  <c r="M267" i="3"/>
  <c r="K34" i="2" s="1"/>
  <c r="N267" i="3"/>
  <c r="L34" i="2" s="1"/>
  <c r="O267" i="3"/>
  <c r="M34" i="2" s="1"/>
  <c r="P267" i="3"/>
  <c r="N34" i="2" s="1"/>
  <c r="Q267" i="3"/>
  <c r="O34" i="2" s="1"/>
  <c r="R267" i="3"/>
  <c r="P34" i="2" s="1"/>
  <c r="S267" i="3"/>
  <c r="Q34" i="2" s="1"/>
  <c r="T267" i="3"/>
  <c r="R34" i="2" s="1"/>
  <c r="F267" i="3"/>
  <c r="D34" i="2" s="1"/>
  <c r="G261" i="3"/>
  <c r="E33" i="2" s="1"/>
  <c r="H261" i="3"/>
  <c r="F33" i="2" s="1"/>
  <c r="I261" i="3"/>
  <c r="G33" i="2" s="1"/>
  <c r="J261" i="3"/>
  <c r="H33" i="2" s="1"/>
  <c r="K261" i="3"/>
  <c r="I33" i="2" s="1"/>
  <c r="L261" i="3"/>
  <c r="J33" i="2" s="1"/>
  <c r="M261" i="3"/>
  <c r="K33" i="2" s="1"/>
  <c r="N261" i="3"/>
  <c r="L33" i="2" s="1"/>
  <c r="O261" i="3"/>
  <c r="M33" i="2" s="1"/>
  <c r="P261" i="3"/>
  <c r="N33" i="2" s="1"/>
  <c r="Q261" i="3"/>
  <c r="O33" i="2" s="1"/>
  <c r="R261" i="3"/>
  <c r="P33" i="2" s="1"/>
  <c r="S261" i="3"/>
  <c r="Q33" i="2" s="1"/>
  <c r="T261" i="3"/>
  <c r="R33" i="2" s="1"/>
  <c r="F261" i="3"/>
  <c r="D33" i="2" s="1"/>
  <c r="G255" i="3"/>
  <c r="E32" i="2" s="1"/>
  <c r="H255" i="3"/>
  <c r="F32" i="2" s="1"/>
  <c r="I255" i="3"/>
  <c r="G32" i="2" s="1"/>
  <c r="J255" i="3"/>
  <c r="H32" i="2" s="1"/>
  <c r="K255" i="3"/>
  <c r="I32" i="2" s="1"/>
  <c r="L255" i="3"/>
  <c r="J32" i="2" s="1"/>
  <c r="M255" i="3"/>
  <c r="K32" i="2" s="1"/>
  <c r="N255" i="3"/>
  <c r="L32" i="2" s="1"/>
  <c r="O255" i="3"/>
  <c r="M32" i="2" s="1"/>
  <c r="P255" i="3"/>
  <c r="N32" i="2" s="1"/>
  <c r="Q255" i="3"/>
  <c r="O32" i="2" s="1"/>
  <c r="R255" i="3"/>
  <c r="P32" i="2" s="1"/>
  <c r="S255" i="3"/>
  <c r="Q32" i="2" s="1"/>
  <c r="T255" i="3"/>
  <c r="R32" i="2" s="1"/>
  <c r="F255" i="3"/>
  <c r="D32" i="2" s="1"/>
  <c r="G250" i="3"/>
  <c r="E31" i="2" s="1"/>
  <c r="H250" i="3"/>
  <c r="F31" i="2" s="1"/>
  <c r="I250" i="3"/>
  <c r="G31" i="2" s="1"/>
  <c r="J250" i="3"/>
  <c r="H31" i="2" s="1"/>
  <c r="K250" i="3"/>
  <c r="I31" i="2" s="1"/>
  <c r="L250" i="3"/>
  <c r="J31" i="2" s="1"/>
  <c r="M250" i="3"/>
  <c r="K31" i="2" s="1"/>
  <c r="N250" i="3"/>
  <c r="L31" i="2" s="1"/>
  <c r="O250" i="3"/>
  <c r="M31" i="2" s="1"/>
  <c r="P250" i="3"/>
  <c r="N31" i="2" s="1"/>
  <c r="Q250" i="3"/>
  <c r="O31" i="2" s="1"/>
  <c r="R250" i="3"/>
  <c r="P31" i="2" s="1"/>
  <c r="S250" i="3"/>
  <c r="Q31" i="2" s="1"/>
  <c r="T250" i="3"/>
  <c r="R31" i="2" s="1"/>
  <c r="F250" i="3"/>
  <c r="D31" i="2" s="1"/>
  <c r="G244" i="3"/>
  <c r="E30" i="2" s="1"/>
  <c r="H244" i="3"/>
  <c r="F30" i="2" s="1"/>
  <c r="I244" i="3"/>
  <c r="G30" i="2" s="1"/>
  <c r="J244" i="3"/>
  <c r="H30" i="2" s="1"/>
  <c r="K244" i="3"/>
  <c r="I30" i="2" s="1"/>
  <c r="L244" i="3"/>
  <c r="J30" i="2" s="1"/>
  <c r="M244" i="3"/>
  <c r="K30" i="2" s="1"/>
  <c r="N244" i="3"/>
  <c r="L30" i="2" s="1"/>
  <c r="O244" i="3"/>
  <c r="M30" i="2" s="1"/>
  <c r="P244" i="3"/>
  <c r="N30" i="2" s="1"/>
  <c r="Q244" i="3"/>
  <c r="O30" i="2" s="1"/>
  <c r="R244" i="3"/>
  <c r="P30" i="2" s="1"/>
  <c r="S244" i="3"/>
  <c r="Q30" i="2" s="1"/>
  <c r="T244" i="3"/>
  <c r="R30" i="2" s="1"/>
  <c r="F244" i="3"/>
  <c r="D30" i="2" s="1"/>
  <c r="G238" i="3"/>
  <c r="E29" i="2" s="1"/>
  <c r="H238" i="3"/>
  <c r="F29" i="2" s="1"/>
  <c r="I238" i="3"/>
  <c r="G29" i="2" s="1"/>
  <c r="J238" i="3"/>
  <c r="H29" i="2" s="1"/>
  <c r="K238" i="3"/>
  <c r="I29" i="2" s="1"/>
  <c r="L238" i="3"/>
  <c r="J29" i="2" s="1"/>
  <c r="M238" i="3"/>
  <c r="K29" i="2" s="1"/>
  <c r="N238" i="3"/>
  <c r="L29" i="2" s="1"/>
  <c r="O238" i="3"/>
  <c r="M29" i="2" s="1"/>
  <c r="P238" i="3"/>
  <c r="N29" i="2" s="1"/>
  <c r="Q238" i="3"/>
  <c r="O29" i="2" s="1"/>
  <c r="R238" i="3"/>
  <c r="P29" i="2" s="1"/>
  <c r="S238" i="3"/>
  <c r="Q29" i="2" s="1"/>
  <c r="T238" i="3"/>
  <c r="R29" i="2" s="1"/>
  <c r="F238" i="3"/>
  <c r="D29" i="2" s="1"/>
  <c r="G232" i="3"/>
  <c r="E28" i="2" s="1"/>
  <c r="H232" i="3"/>
  <c r="F28" i="2" s="1"/>
  <c r="I232" i="3"/>
  <c r="G28" i="2" s="1"/>
  <c r="J232" i="3"/>
  <c r="H28" i="2" s="1"/>
  <c r="K232" i="3"/>
  <c r="I28" i="2" s="1"/>
  <c r="L232" i="3"/>
  <c r="J28" i="2" s="1"/>
  <c r="M232" i="3"/>
  <c r="K28" i="2" s="1"/>
  <c r="N232" i="3"/>
  <c r="L28" i="2" s="1"/>
  <c r="O232" i="3"/>
  <c r="M28" i="2" s="1"/>
  <c r="P232" i="3"/>
  <c r="N28" i="2" s="1"/>
  <c r="Q232" i="3"/>
  <c r="O28" i="2" s="1"/>
  <c r="R232" i="3"/>
  <c r="P28" i="2" s="1"/>
  <c r="S232" i="3"/>
  <c r="Q28" i="2" s="1"/>
  <c r="T232" i="3"/>
  <c r="R28" i="2" s="1"/>
  <c r="F232" i="3"/>
  <c r="D28" i="2" s="1"/>
  <c r="G226" i="3"/>
  <c r="E27" i="2" s="1"/>
  <c r="H226" i="3"/>
  <c r="F27" i="2" s="1"/>
  <c r="I226" i="3"/>
  <c r="G27" i="2" s="1"/>
  <c r="J226" i="3"/>
  <c r="H27" i="2" s="1"/>
  <c r="K226" i="3"/>
  <c r="I27" i="2" s="1"/>
  <c r="L226" i="3"/>
  <c r="J27" i="2" s="1"/>
  <c r="M226" i="3"/>
  <c r="K27" i="2" s="1"/>
  <c r="N226" i="3"/>
  <c r="L27" i="2" s="1"/>
  <c r="O226" i="3"/>
  <c r="M27" i="2" s="1"/>
  <c r="P226" i="3"/>
  <c r="N27" i="2" s="1"/>
  <c r="Q226" i="3"/>
  <c r="O27" i="2" s="1"/>
  <c r="R226" i="3"/>
  <c r="P27" i="2" s="1"/>
  <c r="S226" i="3"/>
  <c r="Q27" i="2" s="1"/>
  <c r="T226" i="3"/>
  <c r="R27" i="2" s="1"/>
  <c r="F226" i="3"/>
  <c r="D27" i="2" s="1"/>
  <c r="G215" i="3"/>
  <c r="E25" i="2" s="1"/>
  <c r="H215" i="3"/>
  <c r="F25" i="2" s="1"/>
  <c r="I215" i="3"/>
  <c r="G25" i="2" s="1"/>
  <c r="J215" i="3"/>
  <c r="H25" i="2" s="1"/>
  <c r="K215" i="3"/>
  <c r="I25" i="2" s="1"/>
  <c r="L215" i="3"/>
  <c r="J25" i="2" s="1"/>
  <c r="M215" i="3"/>
  <c r="K25" i="2" s="1"/>
  <c r="N215" i="3"/>
  <c r="L25" i="2" s="1"/>
  <c r="O215" i="3"/>
  <c r="M25" i="2" s="1"/>
  <c r="P215" i="3"/>
  <c r="N25" i="2" s="1"/>
  <c r="Q215" i="3"/>
  <c r="O25" i="2" s="1"/>
  <c r="R215" i="3"/>
  <c r="P25" i="2" s="1"/>
  <c r="S215" i="3"/>
  <c r="Q25" i="2" s="1"/>
  <c r="T215" i="3"/>
  <c r="R25" i="2" s="1"/>
  <c r="F215" i="3"/>
  <c r="D25" i="2" s="1"/>
  <c r="G210" i="3"/>
  <c r="E24" i="2" s="1"/>
  <c r="H210" i="3"/>
  <c r="F24" i="2" s="1"/>
  <c r="I210" i="3"/>
  <c r="G24" i="2" s="1"/>
  <c r="J210" i="3"/>
  <c r="H24" i="2" s="1"/>
  <c r="K210" i="3"/>
  <c r="I24" i="2" s="1"/>
  <c r="L210" i="3"/>
  <c r="J24" i="2" s="1"/>
  <c r="M210" i="3"/>
  <c r="K24" i="2" s="1"/>
  <c r="N210" i="3"/>
  <c r="L24" i="2" s="1"/>
  <c r="O210" i="3"/>
  <c r="M24" i="2" s="1"/>
  <c r="P210" i="3"/>
  <c r="N24" i="2" s="1"/>
  <c r="Q210" i="3"/>
  <c r="O24" i="2" s="1"/>
  <c r="R210" i="3"/>
  <c r="P24" i="2" s="1"/>
  <c r="S210" i="3"/>
  <c r="Q24" i="2" s="1"/>
  <c r="T210" i="3"/>
  <c r="R24" i="2" s="1"/>
  <c r="F210" i="3"/>
  <c r="D24" i="2" s="1"/>
  <c r="G202" i="3"/>
  <c r="E23" i="2" s="1"/>
  <c r="H202" i="3"/>
  <c r="F23" i="2" s="1"/>
  <c r="I202" i="3"/>
  <c r="G23" i="2" s="1"/>
  <c r="J202" i="3"/>
  <c r="H23" i="2" s="1"/>
  <c r="N202" i="3"/>
  <c r="L23" i="2" s="1"/>
  <c r="O202" i="3"/>
  <c r="M23" i="2" s="1"/>
  <c r="P202" i="3"/>
  <c r="N23" i="2" s="1"/>
  <c r="Q202" i="3"/>
  <c r="O23" i="2" s="1"/>
  <c r="R202" i="3"/>
  <c r="P23" i="2" s="1"/>
  <c r="T202" i="3"/>
  <c r="R23" i="2" s="1"/>
  <c r="F202" i="3"/>
  <c r="D23" i="2" s="1"/>
  <c r="Q194" i="3"/>
  <c r="O22" i="2" s="1"/>
  <c r="R194" i="3"/>
  <c r="P22" i="2" s="1"/>
  <c r="F194" i="3"/>
  <c r="D22" i="2" s="1"/>
  <c r="G188" i="3"/>
  <c r="E21" i="2" s="1"/>
  <c r="H188" i="3"/>
  <c r="F21" i="2" s="1"/>
  <c r="I188" i="3"/>
  <c r="G21" i="2" s="1"/>
  <c r="J188" i="3"/>
  <c r="H21" i="2" s="1"/>
  <c r="K188" i="3"/>
  <c r="I21" i="2" s="1"/>
  <c r="L188" i="3"/>
  <c r="J21" i="2" s="1"/>
  <c r="M188" i="3"/>
  <c r="K21" i="2" s="1"/>
  <c r="N188" i="3"/>
  <c r="L21" i="2" s="1"/>
  <c r="O188" i="3"/>
  <c r="M21" i="2" s="1"/>
  <c r="P188" i="3"/>
  <c r="N21" i="2" s="1"/>
  <c r="Q188" i="3"/>
  <c r="O21" i="2" s="1"/>
  <c r="R188" i="3"/>
  <c r="P21" i="2" s="1"/>
  <c r="S188" i="3"/>
  <c r="Q21" i="2" s="1"/>
  <c r="T188" i="3"/>
  <c r="R21" i="2" s="1"/>
  <c r="F188" i="3"/>
  <c r="D21" i="2" s="1"/>
  <c r="G181" i="3"/>
  <c r="E20" i="2" s="1"/>
  <c r="H181" i="3"/>
  <c r="F20" i="2" s="1"/>
  <c r="I181" i="3"/>
  <c r="G20" i="2" s="1"/>
  <c r="J181" i="3"/>
  <c r="H20" i="2" s="1"/>
  <c r="K181" i="3"/>
  <c r="I20" i="2" s="1"/>
  <c r="L181" i="3"/>
  <c r="J20" i="2" s="1"/>
  <c r="M181" i="3"/>
  <c r="K20" i="2" s="1"/>
  <c r="N181" i="3"/>
  <c r="L20" i="2" s="1"/>
  <c r="O181" i="3"/>
  <c r="M20" i="2" s="1"/>
  <c r="P181" i="3"/>
  <c r="N20" i="2" s="1"/>
  <c r="Q181" i="3"/>
  <c r="O20" i="2" s="1"/>
  <c r="R181" i="3"/>
  <c r="P20" i="2" s="1"/>
  <c r="S181" i="3"/>
  <c r="Q20" i="2" s="1"/>
  <c r="T181" i="3"/>
  <c r="R20" i="2" s="1"/>
  <c r="F181" i="3"/>
  <c r="D20" i="2" s="1"/>
  <c r="G175" i="3"/>
  <c r="E19" i="2" s="1"/>
  <c r="H175" i="3"/>
  <c r="F19" i="2" s="1"/>
  <c r="I175" i="3"/>
  <c r="G19" i="2" s="1"/>
  <c r="J175" i="3"/>
  <c r="H19" i="2" s="1"/>
  <c r="K175" i="3"/>
  <c r="I19" i="2" s="1"/>
  <c r="L175" i="3"/>
  <c r="J19" i="2" s="1"/>
  <c r="M175" i="3"/>
  <c r="K19" i="2" s="1"/>
  <c r="N175" i="3"/>
  <c r="L19" i="2" s="1"/>
  <c r="O175" i="3"/>
  <c r="M19" i="2" s="1"/>
  <c r="P175" i="3"/>
  <c r="N19" i="2" s="1"/>
  <c r="Q175" i="3"/>
  <c r="O19" i="2" s="1"/>
  <c r="R175" i="3"/>
  <c r="P19" i="2" s="1"/>
  <c r="S175" i="3"/>
  <c r="Q19" i="2" s="1"/>
  <c r="T175" i="3"/>
  <c r="R19" i="2" s="1"/>
  <c r="F175" i="3"/>
  <c r="D19" i="2" s="1"/>
  <c r="G169" i="3"/>
  <c r="E18" i="2" s="1"/>
  <c r="H169" i="3"/>
  <c r="F18" i="2" s="1"/>
  <c r="I169" i="3"/>
  <c r="G18" i="2" s="1"/>
  <c r="J169" i="3"/>
  <c r="H18" i="2" s="1"/>
  <c r="K169" i="3"/>
  <c r="I18" i="2" s="1"/>
  <c r="L169" i="3"/>
  <c r="J18" i="2" s="1"/>
  <c r="M169" i="3"/>
  <c r="K18" i="2" s="1"/>
  <c r="N169" i="3"/>
  <c r="L18" i="2" s="1"/>
  <c r="O169" i="3"/>
  <c r="M18" i="2" s="1"/>
  <c r="P169" i="3"/>
  <c r="N18" i="2" s="1"/>
  <c r="Q169" i="3"/>
  <c r="O18" i="2" s="1"/>
  <c r="R169" i="3"/>
  <c r="P18" i="2" s="1"/>
  <c r="S169" i="3"/>
  <c r="Q18" i="2" s="1"/>
  <c r="T169" i="3"/>
  <c r="R18" i="2" s="1"/>
  <c r="F169" i="3"/>
  <c r="D18" i="2" s="1"/>
  <c r="G163" i="3"/>
  <c r="E17" i="2" s="1"/>
  <c r="H163" i="3"/>
  <c r="F17" i="2" s="1"/>
  <c r="I163" i="3"/>
  <c r="G17" i="2" s="1"/>
  <c r="J163" i="3"/>
  <c r="H17" i="2" s="1"/>
  <c r="K163" i="3"/>
  <c r="I17" i="2" s="1"/>
  <c r="L163" i="3"/>
  <c r="J17" i="2" s="1"/>
  <c r="M163" i="3"/>
  <c r="K17" i="2" s="1"/>
  <c r="N163" i="3"/>
  <c r="L17" i="2" s="1"/>
  <c r="O163" i="3"/>
  <c r="M17" i="2" s="1"/>
  <c r="P163" i="3"/>
  <c r="N17" i="2" s="1"/>
  <c r="Q163" i="3"/>
  <c r="O17" i="2" s="1"/>
  <c r="R163" i="3"/>
  <c r="P17" i="2" s="1"/>
  <c r="S163" i="3"/>
  <c r="Q17" i="2" s="1"/>
  <c r="T163" i="3"/>
  <c r="R17" i="2" s="1"/>
  <c r="F163" i="3"/>
  <c r="D17" i="2" s="1"/>
  <c r="T156" i="3"/>
  <c r="R16" i="2" s="1"/>
  <c r="G156" i="3"/>
  <c r="E16" i="2" s="1"/>
  <c r="H156" i="3"/>
  <c r="F16" i="2" s="1"/>
  <c r="I156" i="3"/>
  <c r="G16" i="2" s="1"/>
  <c r="J156" i="3"/>
  <c r="H16" i="2" s="1"/>
  <c r="K156" i="3"/>
  <c r="I16" i="2" s="1"/>
  <c r="L156" i="3"/>
  <c r="J16" i="2" s="1"/>
  <c r="M156" i="3"/>
  <c r="K16" i="2" s="1"/>
  <c r="N156" i="3"/>
  <c r="L16" i="2" s="1"/>
  <c r="O156" i="3"/>
  <c r="M16" i="2" s="1"/>
  <c r="P156" i="3"/>
  <c r="N16" i="2" s="1"/>
  <c r="Q156" i="3"/>
  <c r="O16" i="2" s="1"/>
  <c r="R156" i="3"/>
  <c r="P16" i="2" s="1"/>
  <c r="S156" i="3"/>
  <c r="Q16" i="2" s="1"/>
  <c r="F156" i="3"/>
  <c r="D16" i="2" s="1"/>
  <c r="G149" i="3"/>
  <c r="E15" i="2" s="1"/>
  <c r="H149" i="3"/>
  <c r="F15" i="2" s="1"/>
  <c r="I149" i="3"/>
  <c r="G15" i="2" s="1"/>
  <c r="J149" i="3"/>
  <c r="H15" i="2" s="1"/>
  <c r="K149" i="3"/>
  <c r="I15" i="2" s="1"/>
  <c r="L149" i="3"/>
  <c r="J15" i="2" s="1"/>
  <c r="M149" i="3"/>
  <c r="K15" i="2" s="1"/>
  <c r="N149" i="3"/>
  <c r="L15" i="2" s="1"/>
  <c r="O149" i="3"/>
  <c r="M15" i="2" s="1"/>
  <c r="P149" i="3"/>
  <c r="N15" i="2" s="1"/>
  <c r="Q149" i="3"/>
  <c r="O15" i="2" s="1"/>
  <c r="R149" i="3"/>
  <c r="P15" i="2" s="1"/>
  <c r="S149" i="3"/>
  <c r="Q15" i="2" s="1"/>
  <c r="T149" i="3"/>
  <c r="R15" i="2" s="1"/>
  <c r="F149" i="3"/>
  <c r="D15" i="2" s="1"/>
  <c r="G143" i="3"/>
  <c r="E14" i="2" s="1"/>
  <c r="H143" i="3"/>
  <c r="F14" i="2" s="1"/>
  <c r="I143" i="3"/>
  <c r="G14" i="2" s="1"/>
  <c r="J143" i="3"/>
  <c r="H14" i="2" s="1"/>
  <c r="K143" i="3"/>
  <c r="I14" i="2" s="1"/>
  <c r="L143" i="3"/>
  <c r="J14" i="2" s="1"/>
  <c r="M143" i="3"/>
  <c r="K14" i="2" s="1"/>
  <c r="N143" i="3"/>
  <c r="L14" i="2" s="1"/>
  <c r="O143" i="3"/>
  <c r="M14" i="2" s="1"/>
  <c r="P143" i="3"/>
  <c r="N14" i="2" s="1"/>
  <c r="Q143" i="3"/>
  <c r="O14" i="2" s="1"/>
  <c r="R143" i="3"/>
  <c r="P14" i="2" s="1"/>
  <c r="S143" i="3"/>
  <c r="Q14" i="2" s="1"/>
  <c r="T143" i="3"/>
  <c r="R14" i="2" s="1"/>
  <c r="F143" i="3"/>
  <c r="D14" i="2" s="1"/>
  <c r="G136" i="3"/>
  <c r="E13" i="2" s="1"/>
  <c r="H136" i="3"/>
  <c r="F13" i="2" s="1"/>
  <c r="I136" i="3"/>
  <c r="G13" i="2" s="1"/>
  <c r="J136" i="3"/>
  <c r="H13" i="2" s="1"/>
  <c r="K136" i="3"/>
  <c r="I13" i="2" s="1"/>
  <c r="L136" i="3"/>
  <c r="J13" i="2" s="1"/>
  <c r="M136" i="3"/>
  <c r="K13" i="2" s="1"/>
  <c r="N136" i="3"/>
  <c r="L13" i="2" s="1"/>
  <c r="O136" i="3"/>
  <c r="M13" i="2" s="1"/>
  <c r="P136" i="3"/>
  <c r="N13" i="2" s="1"/>
  <c r="Q136" i="3"/>
  <c r="O13" i="2" s="1"/>
  <c r="R136" i="3"/>
  <c r="P13" i="2" s="1"/>
  <c r="S136" i="3"/>
  <c r="Q13" i="2" s="1"/>
  <c r="T136" i="3"/>
  <c r="R13" i="2" s="1"/>
  <c r="F136" i="3"/>
  <c r="D13" i="2" s="1"/>
  <c r="D45" i="8" l="1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D20" i="4"/>
  <c r="D8" i="4" l="1"/>
  <c r="I5" i="4"/>
  <c r="J5" i="4"/>
  <c r="K5" i="4"/>
  <c r="L5" i="4"/>
  <c r="M5" i="4"/>
  <c r="N5" i="4"/>
  <c r="P5" i="4"/>
  <c r="Q5" i="4"/>
  <c r="R5" i="4"/>
  <c r="D6" i="4"/>
  <c r="G221" i="3" l="1"/>
  <c r="E26" i="2" s="1"/>
  <c r="H221" i="3"/>
  <c r="F26" i="2" s="1"/>
  <c r="I221" i="3"/>
  <c r="G26" i="2" s="1"/>
  <c r="J221" i="3"/>
  <c r="H26" i="2" s="1"/>
  <c r="K221" i="3"/>
  <c r="I26" i="2" s="1"/>
  <c r="L221" i="3"/>
  <c r="J26" i="2" s="1"/>
  <c r="M221" i="3"/>
  <c r="K26" i="2" s="1"/>
  <c r="N221" i="3"/>
  <c r="L26" i="2" s="1"/>
  <c r="O221" i="3"/>
  <c r="M26" i="2" s="1"/>
  <c r="P221" i="3"/>
  <c r="N26" i="2" s="1"/>
  <c r="Q221" i="3"/>
  <c r="O26" i="2" s="1"/>
  <c r="R221" i="3"/>
  <c r="P26" i="2" s="1"/>
  <c r="S221" i="3"/>
  <c r="Q26" i="2" s="1"/>
  <c r="T221" i="3"/>
  <c r="R26" i="2" s="1"/>
  <c r="G194" i="3"/>
  <c r="E22" i="2" s="1"/>
  <c r="H194" i="3"/>
  <c r="F22" i="2" s="1"/>
  <c r="I194" i="3"/>
  <c r="G22" i="2" s="1"/>
  <c r="M194" i="3"/>
  <c r="K22" i="2" s="1"/>
  <c r="N194" i="3"/>
  <c r="L22" i="2" s="1"/>
  <c r="O194" i="3"/>
  <c r="M22" i="2" s="1"/>
  <c r="P194" i="3"/>
  <c r="N22" i="2" s="1"/>
  <c r="T194" i="3"/>
  <c r="R22" i="2" s="1"/>
  <c r="I30" i="4" l="1"/>
  <c r="J30" i="4"/>
  <c r="K30" i="4"/>
  <c r="M30" i="4"/>
  <c r="N30" i="4"/>
  <c r="R30" i="4"/>
  <c r="F221" i="3"/>
  <c r="D26" i="2" s="1"/>
  <c r="D5" i="2"/>
  <c r="S194" i="3" l="1"/>
  <c r="Q22" i="2" s="1"/>
  <c r="G30" i="4"/>
  <c r="O30" i="4"/>
  <c r="D30" i="4"/>
  <c r="E30" i="4"/>
  <c r="Q30" i="4"/>
  <c r="F30" i="4"/>
  <c r="H30" i="4"/>
  <c r="L30" i="4"/>
  <c r="P30" i="4"/>
  <c r="J194" i="3" l="1"/>
  <c r="H22" i="2" s="1"/>
  <c r="E5" i="4"/>
  <c r="G5" i="4"/>
  <c r="H5" i="4"/>
  <c r="F5" i="4"/>
  <c r="O5" i="4"/>
  <c r="D5" i="4"/>
  <c r="L194" i="3"/>
  <c r="J22" i="2" s="1"/>
  <c r="M202" i="3"/>
  <c r="K23" i="2" s="1"/>
  <c r="N17" i="4"/>
  <c r="I31" i="4"/>
  <c r="J31" i="4"/>
  <c r="K31" i="4"/>
  <c r="L31" i="4"/>
  <c r="M31" i="4"/>
  <c r="N31" i="4"/>
  <c r="O31" i="4"/>
  <c r="P31" i="4"/>
  <c r="I29" i="4"/>
  <c r="J29" i="4"/>
  <c r="K29" i="4"/>
  <c r="L29" i="4"/>
  <c r="M29" i="4"/>
  <c r="N29" i="4"/>
  <c r="O29" i="4"/>
  <c r="I28" i="4"/>
  <c r="J28" i="4"/>
  <c r="K28" i="4"/>
  <c r="L28" i="4"/>
  <c r="M28" i="4"/>
  <c r="N28" i="4"/>
  <c r="I27" i="4"/>
  <c r="J27" i="4"/>
  <c r="K27" i="4"/>
  <c r="M27" i="4"/>
  <c r="N27" i="4"/>
  <c r="P27" i="4"/>
  <c r="Q27" i="4"/>
  <c r="I26" i="4"/>
  <c r="J26" i="4"/>
  <c r="K26" i="4"/>
  <c r="M26" i="4"/>
  <c r="N26" i="4"/>
  <c r="P26" i="4"/>
  <c r="I25" i="4"/>
  <c r="J25" i="4"/>
  <c r="K25" i="4"/>
  <c r="L25" i="4"/>
  <c r="M25" i="4"/>
  <c r="N25" i="4"/>
  <c r="Q25" i="4"/>
  <c r="I24" i="4"/>
  <c r="J24" i="4"/>
  <c r="K24" i="4"/>
  <c r="L24" i="4"/>
  <c r="M24" i="4"/>
  <c r="N24" i="4"/>
  <c r="R24" i="4"/>
  <c r="M23" i="4"/>
  <c r="N23" i="4"/>
  <c r="O23" i="4"/>
  <c r="E22" i="4"/>
  <c r="F22" i="4"/>
  <c r="G22" i="4"/>
  <c r="H22" i="4"/>
  <c r="K22" i="4"/>
  <c r="M22" i="4"/>
  <c r="P22" i="4"/>
  <c r="Q22" i="4"/>
  <c r="R22" i="4"/>
  <c r="D22" i="4"/>
  <c r="E21" i="4"/>
  <c r="F21" i="4"/>
  <c r="G21" i="4"/>
  <c r="H21" i="4"/>
  <c r="I21" i="4"/>
  <c r="J21" i="4"/>
  <c r="K21" i="4"/>
  <c r="L21" i="4"/>
  <c r="N21" i="4"/>
  <c r="P21" i="4"/>
  <c r="Q21" i="4"/>
  <c r="R21" i="4"/>
  <c r="D21" i="4"/>
  <c r="I19" i="4"/>
  <c r="J19" i="4"/>
  <c r="K19" i="4"/>
  <c r="M19" i="4"/>
  <c r="N19" i="4"/>
  <c r="Q19" i="4"/>
  <c r="I18" i="4"/>
  <c r="J18" i="4"/>
  <c r="K18" i="4"/>
  <c r="L18" i="4"/>
  <c r="M18" i="4"/>
  <c r="N18" i="4"/>
  <c r="Q18" i="4"/>
  <c r="H17" i="4"/>
  <c r="I17" i="4"/>
  <c r="J17" i="4"/>
  <c r="K17" i="4"/>
  <c r="L17" i="4"/>
  <c r="M17" i="4"/>
  <c r="O17" i="4"/>
  <c r="P17" i="4"/>
  <c r="I16" i="4"/>
  <c r="J16" i="4"/>
  <c r="K16" i="4"/>
  <c r="L16" i="4"/>
  <c r="M16" i="4"/>
  <c r="N16" i="4"/>
  <c r="O16" i="4"/>
  <c r="Q16" i="4"/>
  <c r="H15" i="4"/>
  <c r="I15" i="4"/>
  <c r="J15" i="4"/>
  <c r="K15" i="4"/>
  <c r="O15" i="4"/>
  <c r="Q15" i="4"/>
  <c r="H14" i="4"/>
  <c r="J14" i="4"/>
  <c r="K14" i="4"/>
  <c r="L14" i="4"/>
  <c r="N14" i="4"/>
  <c r="O14" i="4"/>
  <c r="H13" i="4"/>
  <c r="I13" i="4"/>
  <c r="J13" i="4"/>
  <c r="K13" i="4"/>
  <c r="L13" i="4"/>
  <c r="M13" i="4"/>
  <c r="N13" i="4"/>
  <c r="P13" i="4"/>
  <c r="Q13" i="4"/>
  <c r="R13" i="4"/>
  <c r="I12" i="4"/>
  <c r="J12" i="4"/>
  <c r="K12" i="4"/>
  <c r="N12" i="4"/>
  <c r="Q12" i="4"/>
  <c r="I10" i="4"/>
  <c r="J10" i="4"/>
  <c r="K10" i="4"/>
  <c r="L10" i="4"/>
  <c r="M10" i="4"/>
  <c r="N10" i="4"/>
  <c r="O10" i="4"/>
  <c r="I11" i="4"/>
  <c r="J11" i="4"/>
  <c r="K11" i="4"/>
  <c r="M11" i="4"/>
  <c r="N11" i="4"/>
  <c r="O11" i="4"/>
  <c r="I9" i="4"/>
  <c r="J9" i="4"/>
  <c r="K9" i="4"/>
  <c r="L9" i="4"/>
  <c r="M9" i="4"/>
  <c r="N9" i="4"/>
  <c r="O9" i="4"/>
  <c r="P9" i="4"/>
  <c r="I7" i="4"/>
  <c r="J7" i="4"/>
  <c r="K7" i="4"/>
  <c r="L7" i="4"/>
  <c r="M7" i="4"/>
  <c r="N7" i="4"/>
  <c r="O7" i="4"/>
  <c r="I8" i="4"/>
  <c r="J8" i="4"/>
  <c r="K8" i="4"/>
  <c r="M8" i="4"/>
  <c r="N8" i="4"/>
  <c r="O8" i="4"/>
  <c r="Q8" i="4"/>
  <c r="E6" i="4"/>
  <c r="F6" i="4"/>
  <c r="G6" i="4"/>
  <c r="H6" i="4"/>
  <c r="I6" i="4"/>
  <c r="J6" i="4"/>
  <c r="K6" i="4"/>
  <c r="M6" i="4"/>
  <c r="P6" i="4"/>
  <c r="Q6" i="4"/>
  <c r="R6" i="4"/>
  <c r="J22" i="4" l="1"/>
  <c r="K194" i="3"/>
  <c r="I22" i="2" s="1"/>
  <c r="K23" i="4"/>
  <c r="K53" i="4" s="1"/>
  <c r="J13" i="8" s="1"/>
  <c r="M14" i="4"/>
  <c r="S202" i="3" l="1"/>
  <c r="Q23" i="2" s="1"/>
  <c r="Q23" i="4"/>
  <c r="I22" i="4"/>
  <c r="I14" i="4"/>
  <c r="O28" i="4"/>
  <c r="R28" i="4"/>
  <c r="G15" i="4"/>
  <c r="L15" i="4"/>
  <c r="P15" i="4"/>
  <c r="M15" i="4"/>
  <c r="L8" i="4"/>
  <c r="R8" i="4"/>
  <c r="H28" i="4"/>
  <c r="P28" i="4"/>
  <c r="E28" i="4"/>
  <c r="Q28" i="4"/>
  <c r="F28" i="4"/>
  <c r="G28" i="4"/>
  <c r="D28" i="4"/>
  <c r="H31" i="4"/>
  <c r="R31" i="4"/>
  <c r="G31" i="4"/>
  <c r="E31" i="4"/>
  <c r="Q31" i="4"/>
  <c r="F31" i="4"/>
  <c r="D31" i="4"/>
  <c r="H8" i="4"/>
  <c r="P8" i="4"/>
  <c r="G8" i="4"/>
  <c r="E8" i="4"/>
  <c r="F8" i="4"/>
  <c r="F15" i="4"/>
  <c r="R15" i="4"/>
  <c r="D15" i="4"/>
  <c r="E15" i="4"/>
  <c r="N15" i="4" l="1"/>
  <c r="O18" i="4"/>
  <c r="L19" i="4"/>
  <c r="O19" i="4"/>
  <c r="O27" i="4"/>
  <c r="L27" i="4"/>
  <c r="L11" i="4"/>
  <c r="Q11" i="4"/>
  <c r="O26" i="4"/>
  <c r="L26" i="4"/>
  <c r="L23" i="4"/>
  <c r="Q29" i="4"/>
  <c r="O25" i="4"/>
  <c r="P24" i="4"/>
  <c r="O24" i="4"/>
  <c r="G14" i="4"/>
  <c r="P10" i="4"/>
  <c r="D29" i="4"/>
  <c r="E29" i="4"/>
  <c r="F29" i="4"/>
  <c r="R29" i="4"/>
  <c r="G29" i="4"/>
  <c r="H29" i="4"/>
  <c r="P29" i="4"/>
  <c r="E27" i="4"/>
  <c r="H27" i="4"/>
  <c r="F27" i="4"/>
  <c r="R27" i="4"/>
  <c r="G27" i="4"/>
  <c r="D27" i="4"/>
  <c r="E26" i="4"/>
  <c r="Q26" i="4"/>
  <c r="R26" i="4"/>
  <c r="G26" i="4"/>
  <c r="H26" i="4"/>
  <c r="F26" i="4"/>
  <c r="D26" i="4"/>
  <c r="D25" i="4"/>
  <c r="E25" i="4"/>
  <c r="G25" i="4"/>
  <c r="H25" i="4"/>
  <c r="P25" i="4"/>
  <c r="F25" i="4"/>
  <c r="R25" i="4"/>
  <c r="D24" i="4"/>
  <c r="E24" i="4"/>
  <c r="Q24" i="4"/>
  <c r="H24" i="4"/>
  <c r="F24" i="4"/>
  <c r="G24" i="4"/>
  <c r="E23" i="4"/>
  <c r="F23" i="4"/>
  <c r="R23" i="4"/>
  <c r="G23" i="4"/>
  <c r="H23" i="4"/>
  <c r="P23" i="4"/>
  <c r="D23" i="4"/>
  <c r="N22" i="4"/>
  <c r="O22" i="4"/>
  <c r="L22" i="4"/>
  <c r="M21" i="4"/>
  <c r="O21" i="4"/>
  <c r="E19" i="4"/>
  <c r="G19" i="4"/>
  <c r="P19" i="4"/>
  <c r="F19" i="4"/>
  <c r="R19" i="4"/>
  <c r="H19" i="4"/>
  <c r="D19" i="4"/>
  <c r="E18" i="4"/>
  <c r="H18" i="4"/>
  <c r="F18" i="4"/>
  <c r="R18" i="4"/>
  <c r="G18" i="4"/>
  <c r="P18" i="4"/>
  <c r="D18" i="4"/>
  <c r="D17" i="4"/>
  <c r="E17" i="4"/>
  <c r="Q17" i="4"/>
  <c r="F17" i="4"/>
  <c r="R17" i="4"/>
  <c r="G17" i="4"/>
  <c r="E16" i="4"/>
  <c r="R16" i="4"/>
  <c r="G16" i="4"/>
  <c r="H16" i="4"/>
  <c r="P16" i="4"/>
  <c r="F16" i="4"/>
  <c r="D16" i="4"/>
  <c r="E14" i="4"/>
  <c r="Q14" i="4"/>
  <c r="F14" i="4"/>
  <c r="R14" i="4"/>
  <c r="P14" i="4"/>
  <c r="D14" i="4"/>
  <c r="E13" i="4"/>
  <c r="G13" i="4"/>
  <c r="F13" i="4"/>
  <c r="O13" i="4"/>
  <c r="D13" i="4"/>
  <c r="E12" i="4"/>
  <c r="M12" i="4"/>
  <c r="O12" i="4"/>
  <c r="L12" i="4"/>
  <c r="F12" i="4"/>
  <c r="R12" i="4"/>
  <c r="G12" i="4"/>
  <c r="H12" i="4"/>
  <c r="P12" i="4"/>
  <c r="D12" i="4"/>
  <c r="E10" i="4"/>
  <c r="Q10" i="4"/>
  <c r="G10" i="4"/>
  <c r="F10" i="4"/>
  <c r="R10" i="4"/>
  <c r="H10" i="4"/>
  <c r="E11" i="4"/>
  <c r="F11" i="4"/>
  <c r="G11" i="4"/>
  <c r="H11" i="4"/>
  <c r="P11" i="4"/>
  <c r="R11" i="4"/>
  <c r="D11" i="4"/>
  <c r="D10" i="4"/>
  <c r="E9" i="4"/>
  <c r="Q9" i="4"/>
  <c r="F9" i="4"/>
  <c r="R9" i="4"/>
  <c r="G9" i="4"/>
  <c r="H9" i="4"/>
  <c r="D9" i="4"/>
  <c r="E7" i="4"/>
  <c r="Q7" i="4"/>
  <c r="H7" i="4"/>
  <c r="F7" i="4"/>
  <c r="R7" i="4"/>
  <c r="G7" i="4"/>
  <c r="P7" i="4"/>
  <c r="D7" i="4"/>
  <c r="N6" i="4"/>
  <c r="O6" i="4"/>
  <c r="L6" i="4"/>
  <c r="N53" i="4" l="1"/>
  <c r="M13" i="8" s="1"/>
  <c r="M15" i="8" s="1"/>
  <c r="M16" i="8" s="1"/>
  <c r="F53" i="4"/>
  <c r="E13" i="8" s="1"/>
  <c r="D53" i="4"/>
  <c r="C13" i="8" s="1"/>
  <c r="L53" i="4"/>
  <c r="K13" i="8" s="1"/>
  <c r="P53" i="4"/>
  <c r="O13" i="8" s="1"/>
  <c r="O15" i="8" s="1"/>
  <c r="O16" i="8" s="1"/>
  <c r="H53" i="4"/>
  <c r="G13" i="8" s="1"/>
  <c r="G53" i="4"/>
  <c r="F13" i="8" s="1"/>
  <c r="Q53" i="4"/>
  <c r="P13" i="8" s="1"/>
  <c r="P15" i="8" s="1"/>
  <c r="P16" i="8" s="1"/>
  <c r="R53" i="4"/>
  <c r="Q13" i="8" s="1"/>
  <c r="Q15" i="8" s="1"/>
  <c r="Q16" i="8" s="1"/>
  <c r="O53" i="4"/>
  <c r="N13" i="8" s="1"/>
  <c r="M53" i="4"/>
  <c r="L13" i="8" s="1"/>
  <c r="L15" i="8" s="1"/>
  <c r="L16" i="8" s="1"/>
  <c r="E53" i="4"/>
  <c r="D13" i="8" s="1"/>
  <c r="D15" i="8" s="1"/>
  <c r="D16" i="8" s="1"/>
  <c r="L202" i="3"/>
  <c r="J23" i="2" s="1"/>
  <c r="J15" i="8"/>
  <c r="J16" i="8" s="1"/>
  <c r="J23" i="4" l="1"/>
  <c r="J53" i="4" s="1"/>
  <c r="I13" i="8" s="1"/>
  <c r="G15" i="8"/>
  <c r="G16" i="8" s="1"/>
  <c r="E15" i="8"/>
  <c r="E16" i="8" s="1"/>
  <c r="K15" i="8"/>
  <c r="K16" i="8" s="1"/>
  <c r="F15" i="8"/>
  <c r="F16" i="8" s="1"/>
  <c r="N15" i="8"/>
  <c r="N16" i="8" s="1"/>
  <c r="I15" i="8" l="1"/>
  <c r="I16" i="8" s="1"/>
  <c r="I23" i="4" l="1"/>
  <c r="I53" i="4" s="1"/>
  <c r="H13" i="8" s="1"/>
  <c r="K202" i="3"/>
  <c r="I23" i="2" s="1"/>
  <c r="C15" i="8"/>
  <c r="H15" i="8" l="1"/>
  <c r="H16" i="8" s="1"/>
  <c r="C45" i="8"/>
</calcChain>
</file>

<file path=xl/sharedStrings.xml><?xml version="1.0" encoding="utf-8"?>
<sst xmlns="http://schemas.openxmlformats.org/spreadsheetml/2006/main" count="433" uniqueCount="62">
  <si>
    <t>Name</t>
  </si>
  <si>
    <t>Course code</t>
  </si>
  <si>
    <t>Direct attainment</t>
  </si>
  <si>
    <t>Indirect attainment</t>
  </si>
  <si>
    <t>CO1</t>
  </si>
  <si>
    <t>CO2</t>
  </si>
  <si>
    <t>CO3</t>
  </si>
  <si>
    <t>CO4</t>
  </si>
  <si>
    <t>CO5</t>
  </si>
  <si>
    <t>CO6</t>
  </si>
  <si>
    <t>CO7</t>
  </si>
  <si>
    <t>Programme Outcomes</t>
  </si>
  <si>
    <t>PSO’s</t>
  </si>
  <si>
    <t>Course Name</t>
  </si>
  <si>
    <t>I Year / I Semester</t>
  </si>
  <si>
    <t>I Year / II Semester</t>
  </si>
  <si>
    <t>II Year / I Semester</t>
  </si>
  <si>
    <t>II Year / II Semester</t>
  </si>
  <si>
    <t>III Year / I Semester</t>
  </si>
  <si>
    <t>III Year / II Semester</t>
  </si>
  <si>
    <t>IV Year/I Semester</t>
  </si>
  <si>
    <t>Discipline Elective – II</t>
  </si>
  <si>
    <t>IV Year / II Semester</t>
  </si>
  <si>
    <t>Discipline Elective – IV</t>
  </si>
  <si>
    <t>Combined</t>
  </si>
  <si>
    <t>Attainment Levels</t>
  </si>
  <si>
    <t>Assessment Method</t>
  </si>
  <si>
    <t>PO1</t>
  </si>
  <si>
    <t>PO 2</t>
  </si>
  <si>
    <t>PO3</t>
  </si>
  <si>
    <t>PO4</t>
  </si>
  <si>
    <t>PO5</t>
  </si>
  <si>
    <t>PO6</t>
  </si>
  <si>
    <t>PO7</t>
  </si>
  <si>
    <t>PO8</t>
  </si>
  <si>
    <t>PO9</t>
  </si>
  <si>
    <t>PO10</t>
  </si>
  <si>
    <t>PO11</t>
  </si>
  <si>
    <t>PO12</t>
  </si>
  <si>
    <t>PSO1</t>
  </si>
  <si>
    <t>PSO2</t>
  </si>
  <si>
    <t>PSO3</t>
  </si>
  <si>
    <t>Direct Attainment</t>
  </si>
  <si>
    <t>Indirect Attainment</t>
  </si>
  <si>
    <t>Overall</t>
  </si>
  <si>
    <t>Average Attainment</t>
  </si>
  <si>
    <t>Survey</t>
  </si>
  <si>
    <t>Graduate Exit Survey</t>
  </si>
  <si>
    <t>Alumni Survey</t>
  </si>
  <si>
    <t>Employer Survey</t>
  </si>
  <si>
    <t>Average</t>
  </si>
  <si>
    <t>No</t>
  </si>
  <si>
    <t>CO Attainment</t>
  </si>
  <si>
    <t>PO Attainment</t>
  </si>
  <si>
    <t>Course PO Mapping</t>
  </si>
  <si>
    <t>Discipline Elective – III</t>
  </si>
  <si>
    <t xml:space="preserve"> </t>
  </si>
  <si>
    <t>PO Direct Attainment</t>
  </si>
  <si>
    <t>PO Indirect Attainment</t>
  </si>
  <si>
    <t>2020-24</t>
  </si>
  <si>
    <t>CO-PO Mapping Articulation Matrix</t>
  </si>
  <si>
    <t>2020/24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</si>
</sst>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5" tint="0.79998168889431442"/>
      </left>
      <right style="thin">
        <color theme="5" tint="0.79998168889431442"/>
      </right>
      <top style="thin">
        <color theme="5" tint="0.79998168889431442"/>
      </top>
      <bottom style="thin">
        <color theme="5" tint="0.79998168889431442"/>
      </bottom>
      <diagonal/>
    </border>
    <border>
      <left style="medium">
        <color theme="5" tint="0.79998168889431442"/>
      </left>
      <right style="medium">
        <color theme="5" tint="0.79998168889431442"/>
      </right>
      <top style="medium">
        <color theme="5" tint="0.79998168889431442"/>
      </top>
      <bottom style="medium">
        <color theme="5" tint="0.79998168889431442"/>
      </bottom>
      <diagonal/>
    </border>
    <border>
      <left style="medium">
        <color theme="5" tint="0.79998168889431442"/>
      </left>
      <right style="medium">
        <color theme="5" tint="0.79998168889431442"/>
      </right>
      <top style="medium">
        <color theme="5" tint="0.79998168889431442"/>
      </top>
      <bottom/>
      <diagonal/>
    </border>
    <border>
      <left style="medium">
        <color theme="5" tint="0.79998168889431442"/>
      </left>
      <right style="medium">
        <color theme="5" tint="0.79998168889431442"/>
      </right>
      <top/>
      <bottom style="medium">
        <color theme="5" tint="0.79998168889431442"/>
      </bottom>
      <diagonal/>
    </border>
    <border>
      <left style="medium">
        <color theme="7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5" tint="0.79998168889431442"/>
      </left>
      <right style="medium">
        <color theme="5" tint="0.79998168889431442"/>
      </right>
      <top/>
      <bottom/>
      <diagonal/>
    </border>
    <border>
      <left/>
      <right style="medium">
        <color theme="5" tint="0.79998168889431442"/>
      </right>
      <top style="medium">
        <color theme="5" tint="0.79998168889431442"/>
      </top>
      <bottom style="medium">
        <color theme="5" tint="0.79998168889431442"/>
      </bottom>
      <diagonal/>
    </border>
    <border>
      <left style="medium">
        <color theme="5" tint="0.79998168889431442"/>
      </left>
      <right/>
      <top style="medium">
        <color theme="5" tint="0.79998168889431442"/>
      </top>
      <bottom style="medium">
        <color theme="5" tint="0.79998168889431442"/>
      </bottom>
      <diagonal/>
    </border>
    <border>
      <left style="medium">
        <color theme="5" tint="0.79998168889431442"/>
      </left>
      <right/>
      <top/>
      <bottom style="medium">
        <color theme="5" tint="0.79998168889431442"/>
      </bottom>
      <diagonal/>
    </border>
    <border>
      <left/>
      <right style="medium">
        <color theme="5" tint="0.79998168889431442"/>
      </right>
      <top/>
      <bottom style="medium">
        <color theme="5" tint="0.79998168889431442"/>
      </bottom>
      <diagonal/>
    </border>
    <border>
      <left style="medium">
        <color theme="5" tint="0.79998168889431442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108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2" fontId="5" fillId="0" borderId="5" xfId="0" applyNumberFormat="1" applyFont="1" applyBorder="1" applyAlignment="1">
      <alignment horizontal="justify" vertical="center" wrapText="1"/>
    </xf>
    <xf numFmtId="2" fontId="6" fillId="0" borderId="3" xfId="0" applyNumberFormat="1" applyFont="1" applyBorder="1" applyAlignment="1">
      <alignment horizontal="justify" vertical="center" wrapText="1"/>
    </xf>
    <xf numFmtId="0" fontId="7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/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8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" xfId="0" applyBorder="1"/>
    <xf numFmtId="0" fontId="4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2" fontId="12" fillId="6" borderId="8" xfId="0" applyNumberFormat="1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wrapText="1"/>
    </xf>
    <xf numFmtId="2" fontId="13" fillId="6" borderId="8" xfId="0" applyNumberFormat="1" applyFont="1" applyFill="1" applyBorder="1" applyAlignment="1">
      <alignment vertical="center" wrapText="1"/>
    </xf>
    <xf numFmtId="2" fontId="14" fillId="6" borderId="8" xfId="0" applyNumberFormat="1" applyFont="1" applyFill="1" applyBorder="1" applyAlignment="1">
      <alignment vertical="center" wrapText="1"/>
    </xf>
    <xf numFmtId="0" fontId="14" fillId="6" borderId="8" xfId="0" applyFont="1" applyFill="1" applyBorder="1" applyAlignment="1">
      <alignment wrapText="1"/>
    </xf>
    <xf numFmtId="2" fontId="14" fillId="6" borderId="8" xfId="0" applyNumberFormat="1" applyFont="1" applyFill="1" applyBorder="1" applyAlignment="1">
      <alignment wrapText="1"/>
    </xf>
    <xf numFmtId="2" fontId="14" fillId="6" borderId="0" xfId="0" applyNumberFormat="1" applyFont="1" applyFill="1" applyAlignment="1">
      <alignment wrapText="1"/>
    </xf>
    <xf numFmtId="2" fontId="12" fillId="7" borderId="8" xfId="0" applyNumberFormat="1" applyFont="1" applyFill="1" applyBorder="1" applyAlignment="1">
      <alignment horizontal="center" vertical="center" wrapText="1"/>
    </xf>
    <xf numFmtId="2" fontId="13" fillId="7" borderId="8" xfId="0" applyNumberFormat="1" applyFont="1" applyFill="1" applyBorder="1" applyAlignment="1">
      <alignment vertical="center" wrapText="1"/>
    </xf>
    <xf numFmtId="2" fontId="14" fillId="7" borderId="8" xfId="0" applyNumberFormat="1" applyFont="1" applyFill="1" applyBorder="1" applyAlignment="1">
      <alignment vertical="center" wrapText="1"/>
    </xf>
    <xf numFmtId="2" fontId="14" fillId="7" borderId="8" xfId="0" applyNumberFormat="1" applyFont="1" applyFill="1" applyBorder="1" applyAlignment="1">
      <alignment wrapText="1"/>
    </xf>
    <xf numFmtId="0" fontId="13" fillId="7" borderId="8" xfId="0" applyFont="1" applyFill="1" applyBorder="1" applyAlignment="1">
      <alignment vertical="center" wrapText="1"/>
    </xf>
    <xf numFmtId="0" fontId="14" fillId="7" borderId="8" xfId="0" applyFont="1" applyFill="1" applyBorder="1" applyAlignment="1">
      <alignment vertical="center" wrapText="1"/>
    </xf>
    <xf numFmtId="0" fontId="14" fillId="7" borderId="8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0" fillId="0" borderId="1" xfId="0" applyBorder="1" applyAlignment="1">
      <alignment vertical="center" wrapText="1"/>
    </xf>
    <xf numFmtId="2" fontId="7" fillId="8" borderId="1" xfId="0" applyNumberFormat="1" applyFont="1" applyFill="1" applyBorder="1" applyAlignment="1">
      <alignment wrapText="1"/>
    </xf>
    <xf numFmtId="2" fontId="5" fillId="5" borderId="5" xfId="0" applyNumberFormat="1" applyFont="1" applyFill="1" applyBorder="1" applyAlignment="1">
      <alignment horizontal="justify" vertical="center" wrapText="1"/>
    </xf>
    <xf numFmtId="0" fontId="6" fillId="9" borderId="4" xfId="0" applyFont="1" applyFill="1" applyBorder="1" applyAlignment="1">
      <alignment horizontal="justify" vertical="center" wrapText="1"/>
    </xf>
    <xf numFmtId="0" fontId="5" fillId="9" borderId="5" xfId="0" applyFont="1" applyFill="1" applyBorder="1" applyAlignment="1">
      <alignment horizontal="justify" vertical="center" wrapText="1"/>
    </xf>
    <xf numFmtId="0" fontId="1" fillId="0" borderId="0" xfId="0" applyFont="1"/>
    <xf numFmtId="0" fontId="13" fillId="0" borderId="8" xfId="0" applyFont="1" applyBorder="1" applyAlignment="1">
      <alignment wrapText="1"/>
    </xf>
    <xf numFmtId="0" fontId="0" fillId="5" borderId="1" xfId="0" applyFill="1" applyBorder="1"/>
    <xf numFmtId="0" fontId="1" fillId="0" borderId="1" xfId="0" applyFont="1" applyBorder="1"/>
    <xf numFmtId="2" fontId="1" fillId="0" borderId="1" xfId="0" applyNumberFormat="1" applyFont="1" applyBorder="1"/>
    <xf numFmtId="0" fontId="14" fillId="10" borderId="8" xfId="0" applyFont="1" applyFill="1" applyBorder="1" applyAlignment="1">
      <alignment vertical="center" wrapText="1"/>
    </xf>
    <xf numFmtId="0" fontId="14" fillId="10" borderId="8" xfId="0" applyFont="1" applyFill="1" applyBorder="1" applyAlignment="1">
      <alignment vertical="center"/>
    </xf>
    <xf numFmtId="0" fontId="18" fillId="0" borderId="8" xfId="0" applyFont="1" applyBorder="1" applyAlignment="1">
      <alignment vertical="center" wrapText="1"/>
    </xf>
    <xf numFmtId="0" fontId="14" fillId="10" borderId="8" xfId="0" applyFont="1" applyFill="1" applyBorder="1" applyAlignment="1">
      <alignment wrapText="1"/>
    </xf>
    <xf numFmtId="0" fontId="13" fillId="10" borderId="8" xfId="0" applyFont="1" applyFill="1" applyBorder="1" applyAlignment="1">
      <alignment wrapText="1"/>
    </xf>
    <xf numFmtId="0" fontId="13" fillId="10" borderId="8" xfId="0" applyFont="1" applyFill="1" applyBorder="1" applyAlignment="1">
      <alignment vertical="center"/>
    </xf>
    <xf numFmtId="0" fontId="12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2" fontId="12" fillId="6" borderId="8" xfId="0" applyNumberFormat="1" applyFont="1" applyFill="1" applyBorder="1" applyAlignment="1">
      <alignment horizontal="center" vertical="center" wrapText="1"/>
    </xf>
    <xf numFmtId="2" fontId="12" fillId="7" borderId="8" xfId="0" applyNumberFormat="1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7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9C8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IN" sz="1600" b="1">
                <a:solidFill>
                  <a:srgbClr val="00B0F0"/>
                </a:solidFill>
              </a:rPr>
              <a:t>PO/PSO Attainment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 2'!$B$4</c:f>
              <c:strCache>
                <c:ptCount val="1"/>
                <c:pt idx="0">
                  <c:v>Graduate Exit Survey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'Chart 2'!$C$3:$Q$3</c:f>
              <c:strCache>
                <c:ptCount val="15"/>
                <c:pt idx="0">
                  <c:v>PO1</c:v>
                </c:pt>
                <c:pt idx="1">
                  <c:v>PO 2</c:v>
                </c:pt>
                <c:pt idx="2">
                  <c:v>PO3</c:v>
                </c:pt>
                <c:pt idx="3">
                  <c:v>PO4</c:v>
                </c:pt>
                <c:pt idx="4">
                  <c:v>PO5</c:v>
                </c:pt>
                <c:pt idx="5">
                  <c:v>PO6</c:v>
                </c:pt>
                <c:pt idx="6">
                  <c:v>PO7</c:v>
                </c:pt>
                <c:pt idx="7">
                  <c:v>PO8</c:v>
                </c:pt>
                <c:pt idx="8">
                  <c:v>PO9</c:v>
                </c:pt>
                <c:pt idx="9">
                  <c:v>PO10</c:v>
                </c:pt>
                <c:pt idx="10">
                  <c:v>PO11</c:v>
                </c:pt>
                <c:pt idx="11">
                  <c:v>PO12</c:v>
                </c:pt>
                <c:pt idx="12">
                  <c:v>PSO1</c:v>
                </c:pt>
                <c:pt idx="13">
                  <c:v>PSO2</c:v>
                </c:pt>
                <c:pt idx="14">
                  <c:v>PSO3</c:v>
                </c:pt>
              </c:strCache>
            </c:strRef>
          </c:cat>
          <c:val>
            <c:numRef>
              <c:f>'Chart 2'!$C$4:$Q$4</c:f>
              <c:numCache>
                <c:formatCode>General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0-9AB7-4B96-AA0A-D8CBC0F15B55}"/>
            </c:ext>
          </c:extLst>
        </c:ser>
        <c:ser>
          <c:idx val="1"/>
          <c:order val="1"/>
          <c:tx>
            <c:strRef>
              <c:f>'Chart 2'!$B$5</c:f>
              <c:strCache>
                <c:ptCount val="1"/>
                <c:pt idx="0">
                  <c:v>Alumni Survey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'Chart 2'!$C$3:$Q$3</c:f>
              <c:strCache>
                <c:ptCount val="15"/>
                <c:pt idx="0">
                  <c:v>PO1</c:v>
                </c:pt>
                <c:pt idx="1">
                  <c:v>PO 2</c:v>
                </c:pt>
                <c:pt idx="2">
                  <c:v>PO3</c:v>
                </c:pt>
                <c:pt idx="3">
                  <c:v>PO4</c:v>
                </c:pt>
                <c:pt idx="4">
                  <c:v>PO5</c:v>
                </c:pt>
                <c:pt idx="5">
                  <c:v>PO6</c:v>
                </c:pt>
                <c:pt idx="6">
                  <c:v>PO7</c:v>
                </c:pt>
                <c:pt idx="7">
                  <c:v>PO8</c:v>
                </c:pt>
                <c:pt idx="8">
                  <c:v>PO9</c:v>
                </c:pt>
                <c:pt idx="9">
                  <c:v>PO10</c:v>
                </c:pt>
                <c:pt idx="10">
                  <c:v>PO11</c:v>
                </c:pt>
                <c:pt idx="11">
                  <c:v>PO12</c:v>
                </c:pt>
                <c:pt idx="12">
                  <c:v>PSO1</c:v>
                </c:pt>
                <c:pt idx="13">
                  <c:v>PSO2</c:v>
                </c:pt>
                <c:pt idx="14">
                  <c:v>PSO3</c:v>
                </c:pt>
              </c:strCache>
            </c:strRef>
          </c:cat>
          <c:val>
            <c:numRef>
              <c:f>'Chart 2'!$C$5:$Q$5</c:f>
              <c:numCache>
                <c:formatCode>General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1-9AB7-4B96-AA0A-D8CBC0F15B55}"/>
            </c:ext>
          </c:extLst>
        </c:ser>
        <c:ser>
          <c:idx val="2"/>
          <c:order val="2"/>
          <c:tx>
            <c:strRef>
              <c:f>'Chart 2'!$B$6</c:f>
              <c:strCache>
                <c:ptCount val="1"/>
                <c:pt idx="0">
                  <c:v>Employer Survey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'Chart 2'!$C$3:$Q$3</c:f>
              <c:strCache>
                <c:ptCount val="15"/>
                <c:pt idx="0">
                  <c:v>PO1</c:v>
                </c:pt>
                <c:pt idx="1">
                  <c:v>PO 2</c:v>
                </c:pt>
                <c:pt idx="2">
                  <c:v>PO3</c:v>
                </c:pt>
                <c:pt idx="3">
                  <c:v>PO4</c:v>
                </c:pt>
                <c:pt idx="4">
                  <c:v>PO5</c:v>
                </c:pt>
                <c:pt idx="5">
                  <c:v>PO6</c:v>
                </c:pt>
                <c:pt idx="6">
                  <c:v>PO7</c:v>
                </c:pt>
                <c:pt idx="7">
                  <c:v>PO8</c:v>
                </c:pt>
                <c:pt idx="8">
                  <c:v>PO9</c:v>
                </c:pt>
                <c:pt idx="9">
                  <c:v>PO10</c:v>
                </c:pt>
                <c:pt idx="10">
                  <c:v>PO11</c:v>
                </c:pt>
                <c:pt idx="11">
                  <c:v>PO12</c:v>
                </c:pt>
                <c:pt idx="12">
                  <c:v>PSO1</c:v>
                </c:pt>
                <c:pt idx="13">
                  <c:v>PSO2</c:v>
                </c:pt>
                <c:pt idx="14">
                  <c:v>PSO3</c:v>
                </c:pt>
              </c:strCache>
            </c:strRef>
          </c:cat>
          <c:val>
            <c:numRef>
              <c:f>'Chart 2'!$C$6:$Q$6</c:f>
              <c:numCache>
                <c:formatCode>General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2-9AB7-4B96-AA0A-D8CBC0F15B55}"/>
            </c:ext>
          </c:extLst>
        </c:ser>
        <c:ser>
          <c:idx val="3"/>
          <c:order val="3"/>
          <c:tx>
            <c:strRef>
              <c:f>'Chart 2'!$B$7</c:f>
              <c:strCache>
                <c:ptCount val="1"/>
                <c:pt idx="0">
                  <c:v>Direct Attainment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0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'Chart 2'!$C$7:$Q$7</c:f>
              <c:numCache>
                <c:formatCode>0.00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3-9AB7-4B96-AA0A-D8CBC0F15B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3306552"/>
        <c:axId val="135278080"/>
      </c:barChart>
      <c:catAx>
        <c:axId val="163306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78080"/>
        <c:crosses val="autoZero"/>
        <c:auto val="1"/>
        <c:lblAlgn val="ctr"/>
        <c:lblOffset val="100"/>
        <c:noMultiLvlLbl val="0"/>
      </c:catAx>
      <c:valAx>
        <c:axId val="13527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Attainment</a:t>
                </a:r>
                <a:r>
                  <a:rPr lang="en-IN" baseline="0"/>
                  <a:t> Level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06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IN" sz="1600" b="1">
                <a:solidFill>
                  <a:srgbClr val="00B0F0"/>
                </a:solidFill>
              </a:rPr>
              <a:t>PO/PSO Attainment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'Including Indirect'!$B$13</c:f>
              <c:strCache>
                <c:ptCount val="1"/>
                <c:pt idx="0">
                  <c:v>Direct Attainment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'Including Indirect'!$C$12:$Q$12</c:f>
              <c:strCache>
                <c:ptCount val="15"/>
                <c:pt idx="0">
                  <c:v>PO1</c:v>
                </c:pt>
                <c:pt idx="1">
                  <c:v>PO 2</c:v>
                </c:pt>
                <c:pt idx="2">
                  <c:v>PO3</c:v>
                </c:pt>
                <c:pt idx="3">
                  <c:v>PO4</c:v>
                </c:pt>
                <c:pt idx="4">
                  <c:v>PO5</c:v>
                </c:pt>
                <c:pt idx="5">
                  <c:v>PO6</c:v>
                </c:pt>
                <c:pt idx="6">
                  <c:v>PO7</c:v>
                </c:pt>
                <c:pt idx="7">
                  <c:v>PO8</c:v>
                </c:pt>
                <c:pt idx="8">
                  <c:v>PO9</c:v>
                </c:pt>
                <c:pt idx="9">
                  <c:v>PO10</c:v>
                </c:pt>
                <c:pt idx="10">
                  <c:v>PO11</c:v>
                </c:pt>
                <c:pt idx="11">
                  <c:v>PO12</c:v>
                </c:pt>
                <c:pt idx="12">
                  <c:v>PSO1</c:v>
                </c:pt>
                <c:pt idx="13">
                  <c:v>PSO2</c:v>
                </c:pt>
                <c:pt idx="14">
                  <c:v>PSO3</c:v>
                </c:pt>
              </c:strCache>
            </c:strRef>
          </c:cat>
          <c:val>
            <c:numRef>
              <c:f>'Including Indirect'!$C$13:$Q$13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B6-47BD-99A2-F75E7EA5FAC5}"/>
            </c:ext>
          </c:extLst>
        </c:ser>
        <c:ser>
          <c:idx val="1"/>
          <c:order val="1"/>
          <c:tx>
            <c:strRef>
              <c:f>'Including Indirect'!$B$14</c:f>
              <c:strCache>
                <c:ptCount val="1"/>
                <c:pt idx="0">
                  <c:v>Indirect Attainment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'Including Indirect'!$C$12:$Q$12</c:f>
              <c:strCache>
                <c:ptCount val="15"/>
                <c:pt idx="0">
                  <c:v>PO1</c:v>
                </c:pt>
                <c:pt idx="1">
                  <c:v>PO 2</c:v>
                </c:pt>
                <c:pt idx="2">
                  <c:v>PO3</c:v>
                </c:pt>
                <c:pt idx="3">
                  <c:v>PO4</c:v>
                </c:pt>
                <c:pt idx="4">
                  <c:v>PO5</c:v>
                </c:pt>
                <c:pt idx="5">
                  <c:v>PO6</c:v>
                </c:pt>
                <c:pt idx="6">
                  <c:v>PO7</c:v>
                </c:pt>
                <c:pt idx="7">
                  <c:v>PO8</c:v>
                </c:pt>
                <c:pt idx="8">
                  <c:v>PO9</c:v>
                </c:pt>
                <c:pt idx="9">
                  <c:v>PO10</c:v>
                </c:pt>
                <c:pt idx="10">
                  <c:v>PO11</c:v>
                </c:pt>
                <c:pt idx="11">
                  <c:v>PO12</c:v>
                </c:pt>
                <c:pt idx="12">
                  <c:v>PSO1</c:v>
                </c:pt>
                <c:pt idx="13">
                  <c:v>PSO2</c:v>
                </c:pt>
                <c:pt idx="14">
                  <c:v>PSO3</c:v>
                </c:pt>
              </c:strCache>
            </c:strRef>
          </c:cat>
          <c:val>
            <c:numRef>
              <c:f>'Including Indirect'!$C$14:$Q$14</c:f>
              <c:numCache>
                <c:formatCode>0.00</c:formatCode>
                <c:ptCount val="15"/>
              </c:numCache>
            </c:numRef>
          </c:val>
          <c:extLst>
            <c:ext xmlns:c16="http://schemas.microsoft.com/office/drawing/2014/chart" uri="{C3380CC4-5D6E-409C-BE32-E72D297353CC}">
              <c16:uniqueId val="{00000001-38B6-47BD-99A2-F75E7EA5FAC5}"/>
            </c:ext>
          </c:extLst>
        </c:ser>
        <c:ser>
          <c:idx val="2"/>
          <c:order val="2"/>
          <c:tx>
            <c:strRef>
              <c:f>'Including Indirect'!$B$15</c:f>
              <c:strCache>
                <c:ptCount val="1"/>
                <c:pt idx="0">
                  <c:v>Overall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'Including Indirect'!$C$12:$Q$12</c:f>
              <c:strCache>
                <c:ptCount val="15"/>
                <c:pt idx="0">
                  <c:v>PO1</c:v>
                </c:pt>
                <c:pt idx="1">
                  <c:v>PO 2</c:v>
                </c:pt>
                <c:pt idx="2">
                  <c:v>PO3</c:v>
                </c:pt>
                <c:pt idx="3">
                  <c:v>PO4</c:v>
                </c:pt>
                <c:pt idx="4">
                  <c:v>PO5</c:v>
                </c:pt>
                <c:pt idx="5">
                  <c:v>PO6</c:v>
                </c:pt>
                <c:pt idx="6">
                  <c:v>PO7</c:v>
                </c:pt>
                <c:pt idx="7">
                  <c:v>PO8</c:v>
                </c:pt>
                <c:pt idx="8">
                  <c:v>PO9</c:v>
                </c:pt>
                <c:pt idx="9">
                  <c:v>PO10</c:v>
                </c:pt>
                <c:pt idx="10">
                  <c:v>PO11</c:v>
                </c:pt>
                <c:pt idx="11">
                  <c:v>PO12</c:v>
                </c:pt>
                <c:pt idx="12">
                  <c:v>PSO1</c:v>
                </c:pt>
                <c:pt idx="13">
                  <c:v>PSO2</c:v>
                </c:pt>
                <c:pt idx="14">
                  <c:v>PSO3</c:v>
                </c:pt>
              </c:strCache>
            </c:strRef>
          </c:cat>
          <c:val>
            <c:numRef>
              <c:f>'Including Indirect'!$C$15:$Q$15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B6-47BD-99A2-F75E7EA5FA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3306552"/>
        <c:axId val="135278080"/>
      </c:barChart>
      <c:catAx>
        <c:axId val="163306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78080"/>
        <c:crosses val="autoZero"/>
        <c:auto val="1"/>
        <c:lblAlgn val="ctr"/>
        <c:lblOffset val="100"/>
        <c:noMultiLvlLbl val="0"/>
      </c:catAx>
      <c:valAx>
        <c:axId val="13527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Attainment</a:t>
                </a:r>
                <a:r>
                  <a:rPr lang="en-IN" baseline="0"/>
                  <a:t> Level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06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 sz="1600" b="0"/>
              <a:t>Indirect Attainment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'Including Indirect'!$B$42</c:f>
              <c:strCache>
                <c:ptCount val="1"/>
                <c:pt idx="0">
                  <c:v>Graduate Exit Survey</c:v>
                </c:pt>
              </c:strCache>
            </c:strRef>
          </c:tx>
          <c:spPr>
            <a:gradFill flip="none" rotWithShape="1">
              <a:gsLst>
                <a:gs pos="0">
                  <a:schemeClr val="bg2">
                    <a:lumMod val="50000"/>
                    <a:shade val="30000"/>
                    <a:satMod val="115000"/>
                  </a:schemeClr>
                </a:gs>
                <a:gs pos="50000">
                  <a:schemeClr val="bg2">
                    <a:lumMod val="50000"/>
                    <a:shade val="67500"/>
                    <a:satMod val="115000"/>
                  </a:schemeClr>
                </a:gs>
                <a:gs pos="100000">
                  <a:schemeClr val="bg2">
                    <a:lumMod val="50000"/>
                    <a:shade val="100000"/>
                    <a:satMod val="115000"/>
                  </a:schemeClr>
                </a:gs>
              </a:gsLst>
              <a:lin ang="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'Including Indirect'!$C$42:$Q$42</c:f>
              <c:numCache>
                <c:formatCode>General</c:formatCode>
                <c:ptCount val="15"/>
                <c:pt idx="0">
                  <c:v>0.77</c:v>
                </c:pt>
                <c:pt idx="1">
                  <c:v>0.76</c:v>
                </c:pt>
                <c:pt idx="2">
                  <c:v>0.87</c:v>
                </c:pt>
                <c:pt idx="3">
                  <c:v>0.85</c:v>
                </c:pt>
                <c:pt idx="4">
                  <c:v>0.87</c:v>
                </c:pt>
                <c:pt idx="5">
                  <c:v>0.87</c:v>
                </c:pt>
                <c:pt idx="6">
                  <c:v>0.85</c:v>
                </c:pt>
                <c:pt idx="7">
                  <c:v>0.86</c:v>
                </c:pt>
                <c:pt idx="8">
                  <c:v>0.85</c:v>
                </c:pt>
                <c:pt idx="9">
                  <c:v>0.81</c:v>
                </c:pt>
                <c:pt idx="10">
                  <c:v>0.86</c:v>
                </c:pt>
                <c:pt idx="11">
                  <c:v>0.81</c:v>
                </c:pt>
                <c:pt idx="12">
                  <c:v>0.83</c:v>
                </c:pt>
                <c:pt idx="13">
                  <c:v>0.82</c:v>
                </c:pt>
                <c:pt idx="14">
                  <c:v>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5E-4E62-9BE7-D89A0563EC2A}"/>
            </c:ext>
          </c:extLst>
        </c:ser>
        <c:ser>
          <c:idx val="1"/>
          <c:order val="1"/>
          <c:tx>
            <c:strRef>
              <c:f>'Including Indirect'!$B$43</c:f>
              <c:strCache>
                <c:ptCount val="1"/>
                <c:pt idx="0">
                  <c:v>Alumni Survey</c:v>
                </c:pt>
              </c:strCache>
            </c:strRef>
          </c:tx>
          <c:spPr>
            <a:gradFill flip="none" rotWithShape="1">
              <a:gsLst>
                <a:gs pos="0">
                  <a:srgbClr val="FFC000">
                    <a:shade val="30000"/>
                    <a:satMod val="115000"/>
                  </a:srgbClr>
                </a:gs>
                <a:gs pos="50000">
                  <a:srgbClr val="FFC000">
                    <a:shade val="67500"/>
                    <a:satMod val="115000"/>
                  </a:srgbClr>
                </a:gs>
                <a:gs pos="100000">
                  <a:srgbClr val="FFC000">
                    <a:shade val="100000"/>
                    <a:satMod val="115000"/>
                  </a:srgbClr>
                </a:gs>
              </a:gsLst>
              <a:lin ang="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'Including Indirect'!$C$43:$Q$43</c:f>
              <c:numCache>
                <c:formatCode>General</c:formatCode>
                <c:ptCount val="15"/>
                <c:pt idx="0">
                  <c:v>0.87</c:v>
                </c:pt>
                <c:pt idx="1">
                  <c:v>0.88</c:v>
                </c:pt>
                <c:pt idx="2">
                  <c:v>0.86</c:v>
                </c:pt>
                <c:pt idx="3">
                  <c:v>0.84</c:v>
                </c:pt>
                <c:pt idx="4">
                  <c:v>0.83</c:v>
                </c:pt>
                <c:pt idx="5">
                  <c:v>0.84</c:v>
                </c:pt>
                <c:pt idx="6">
                  <c:v>0.83</c:v>
                </c:pt>
                <c:pt idx="7">
                  <c:v>0.88</c:v>
                </c:pt>
                <c:pt idx="8">
                  <c:v>0.88</c:v>
                </c:pt>
                <c:pt idx="9">
                  <c:v>0.9</c:v>
                </c:pt>
                <c:pt idx="10">
                  <c:v>0.83</c:v>
                </c:pt>
                <c:pt idx="11">
                  <c:v>0.84</c:v>
                </c:pt>
                <c:pt idx="12">
                  <c:v>0.82</c:v>
                </c:pt>
                <c:pt idx="13">
                  <c:v>0.88</c:v>
                </c:pt>
                <c:pt idx="14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5E-4E62-9BE7-D89A0563EC2A}"/>
            </c:ext>
          </c:extLst>
        </c:ser>
        <c:ser>
          <c:idx val="2"/>
          <c:order val="2"/>
          <c:tx>
            <c:strRef>
              <c:f>'Including Indirect'!$B$44</c:f>
              <c:strCache>
                <c:ptCount val="1"/>
                <c:pt idx="0">
                  <c:v>Employer Survey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'Including Indirect'!$C$44:$Q$44</c:f>
              <c:numCache>
                <c:formatCode>General</c:formatCode>
                <c:ptCount val="15"/>
                <c:pt idx="0">
                  <c:v>0.85</c:v>
                </c:pt>
                <c:pt idx="1">
                  <c:v>0.79</c:v>
                </c:pt>
                <c:pt idx="2">
                  <c:v>0.81</c:v>
                </c:pt>
                <c:pt idx="3">
                  <c:v>0.81</c:v>
                </c:pt>
                <c:pt idx="4">
                  <c:v>0.79</c:v>
                </c:pt>
                <c:pt idx="5">
                  <c:v>0.87</c:v>
                </c:pt>
                <c:pt idx="6">
                  <c:v>0.81</c:v>
                </c:pt>
                <c:pt idx="7">
                  <c:v>0.84</c:v>
                </c:pt>
                <c:pt idx="8">
                  <c:v>0.89</c:v>
                </c:pt>
                <c:pt idx="9">
                  <c:v>0.7</c:v>
                </c:pt>
                <c:pt idx="10">
                  <c:v>0.86</c:v>
                </c:pt>
                <c:pt idx="11">
                  <c:v>0.83</c:v>
                </c:pt>
                <c:pt idx="12">
                  <c:v>0.79</c:v>
                </c:pt>
                <c:pt idx="13">
                  <c:v>0.81</c:v>
                </c:pt>
                <c:pt idx="14">
                  <c:v>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5E-4E62-9BE7-D89A0563E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9"/>
        <c:axId val="470947736"/>
        <c:axId val="470941176"/>
      </c:barChart>
      <c:catAx>
        <c:axId val="470947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941176"/>
        <c:crosses val="autoZero"/>
        <c:auto val="1"/>
        <c:lblAlgn val="ctr"/>
        <c:lblOffset val="100"/>
        <c:noMultiLvlLbl val="0"/>
      </c:catAx>
      <c:valAx>
        <c:axId val="470941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947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7</xdr:row>
      <xdr:rowOff>195262</xdr:rowOff>
    </xdr:from>
    <xdr:to>
      <xdr:col>17</xdr:col>
      <xdr:colOff>0</xdr:colOff>
      <xdr:row>22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16</xdr:row>
      <xdr:rowOff>123825</xdr:rowOff>
    </xdr:from>
    <xdr:to>
      <xdr:col>17</xdr:col>
      <xdr:colOff>0</xdr:colOff>
      <xdr:row>34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295275</xdr:colOff>
      <xdr:row>46</xdr:row>
      <xdr:rowOff>104775</xdr:rowOff>
    </xdr:from>
    <xdr:to>
      <xdr:col>14</xdr:col>
      <xdr:colOff>428624</xdr:colOff>
      <xdr:row>63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8"/>
  <sheetViews>
    <sheetView topLeftCell="A4" workbookViewId="0">
      <selection activeCell="C4" sqref="C4:Q7"/>
    </sheetView>
  </sheetViews>
  <sheetFormatPr defaultRowHeight="14.4" x14ac:dyDescent="0.3"/>
  <cols>
    <col min="1" max="1" width="6.33203125" customWidth="1"/>
    <col min="2" max="2" width="21" customWidth="1"/>
  </cols>
  <sheetData>
    <row r="2" spans="2:17" ht="15" thickBot="1" x14ac:dyDescent="0.35"/>
    <row r="3" spans="2:17" ht="15" thickBot="1" x14ac:dyDescent="0.35">
      <c r="B3" s="4" t="s">
        <v>46</v>
      </c>
      <c r="C3" s="5" t="s">
        <v>27</v>
      </c>
      <c r="D3" s="5" t="s">
        <v>28</v>
      </c>
      <c r="E3" s="5" t="s">
        <v>29</v>
      </c>
      <c r="F3" s="5" t="s">
        <v>30</v>
      </c>
      <c r="G3" s="5" t="s">
        <v>31</v>
      </c>
      <c r="H3" s="5" t="s">
        <v>32</v>
      </c>
      <c r="I3" s="5" t="s">
        <v>33</v>
      </c>
      <c r="J3" s="5" t="s">
        <v>34</v>
      </c>
      <c r="K3" s="5" t="s">
        <v>35</v>
      </c>
      <c r="L3" s="5" t="s">
        <v>36</v>
      </c>
      <c r="M3" s="5" t="s">
        <v>37</v>
      </c>
      <c r="N3" s="5" t="s">
        <v>38</v>
      </c>
      <c r="O3" s="5" t="s">
        <v>39</v>
      </c>
      <c r="P3" s="5" t="s">
        <v>40</v>
      </c>
      <c r="Q3" s="5" t="s">
        <v>41</v>
      </c>
    </row>
    <row r="4" spans="2:17" ht="21.75" customHeight="1" thickTop="1" thickBot="1" x14ac:dyDescent="0.35">
      <c r="B4" s="6" t="s">
        <v>47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2:17" ht="15" thickBot="1" x14ac:dyDescent="0.35">
      <c r="B5" s="8" t="s">
        <v>48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2:17" ht="15" thickBot="1" x14ac:dyDescent="0.35">
      <c r="B6" s="6" t="s">
        <v>49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2:17" ht="15" thickBot="1" x14ac:dyDescent="0.35">
      <c r="B7" s="10" t="s">
        <v>42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2:17" ht="15" thickTop="1" x14ac:dyDescent="0.3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C75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G41" sqref="AG41"/>
    </sheetView>
  </sheetViews>
  <sheetFormatPr defaultColWidth="9.109375" defaultRowHeight="20.100000000000001" customHeight="1" x14ac:dyDescent="0.3"/>
  <cols>
    <col min="1" max="1" width="5.109375" style="2" customWidth="1"/>
    <col min="2" max="2" width="11.88671875" style="2" bestFit="1" customWidth="1"/>
    <col min="3" max="3" width="50.88671875" style="2" customWidth="1"/>
    <col min="4" max="17" width="5.5546875" style="3" customWidth="1"/>
    <col min="18" max="31" width="5.5546875" style="2" customWidth="1"/>
    <col min="32" max="16384" width="9.109375" style="2"/>
  </cols>
  <sheetData>
    <row r="1" spans="1:1095" ht="20.100000000000001" customHeight="1" thickBot="1" x14ac:dyDescent="0.35">
      <c r="A1" s="68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</row>
    <row r="2" spans="1:1095" ht="20.100000000000001" customHeight="1" thickBot="1" x14ac:dyDescent="0.35">
      <c r="A2" s="68" t="s">
        <v>52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</row>
    <row r="3" spans="1:1095" s="1" customFormat="1" ht="20.100000000000001" customHeight="1" thickBot="1" x14ac:dyDescent="0.35">
      <c r="A3" s="69" t="s">
        <v>51</v>
      </c>
      <c r="B3" s="69" t="s">
        <v>1</v>
      </c>
      <c r="C3" s="69" t="s">
        <v>0</v>
      </c>
      <c r="D3" s="71" t="s">
        <v>2</v>
      </c>
      <c r="E3" s="71"/>
      <c r="F3" s="71"/>
      <c r="G3" s="71"/>
      <c r="H3" s="71"/>
      <c r="I3" s="71"/>
      <c r="J3" s="71"/>
      <c r="K3" s="72" t="s">
        <v>3</v>
      </c>
      <c r="L3" s="72"/>
      <c r="M3" s="72"/>
      <c r="N3" s="72"/>
      <c r="O3" s="72"/>
      <c r="P3" s="72"/>
      <c r="Q3" s="72"/>
      <c r="R3" s="73" t="s">
        <v>24</v>
      </c>
      <c r="S3" s="73"/>
      <c r="T3" s="73"/>
      <c r="U3" s="73"/>
      <c r="V3" s="73"/>
      <c r="W3" s="73"/>
      <c r="X3" s="73"/>
      <c r="Y3" s="70" t="s">
        <v>25</v>
      </c>
      <c r="Z3" s="70"/>
      <c r="AA3" s="70"/>
      <c r="AB3" s="70"/>
      <c r="AC3" s="70"/>
      <c r="AD3" s="70"/>
      <c r="AE3" s="70"/>
    </row>
    <row r="4" spans="1:1095" s="1" customFormat="1" ht="20.100000000000001" customHeight="1" thickBot="1" x14ac:dyDescent="0.35">
      <c r="A4" s="69"/>
      <c r="B4" s="69"/>
      <c r="C4" s="69"/>
      <c r="D4" s="35" t="s">
        <v>4</v>
      </c>
      <c r="E4" s="35" t="s">
        <v>5</v>
      </c>
      <c r="F4" s="35" t="s">
        <v>6</v>
      </c>
      <c r="G4" s="35" t="s">
        <v>7</v>
      </c>
      <c r="H4" s="35" t="s">
        <v>8</v>
      </c>
      <c r="I4" s="35" t="s">
        <v>9</v>
      </c>
      <c r="J4" s="35" t="s">
        <v>10</v>
      </c>
      <c r="K4" s="42" t="s">
        <v>4</v>
      </c>
      <c r="L4" s="42" t="s">
        <v>5</v>
      </c>
      <c r="M4" s="42" t="s">
        <v>6</v>
      </c>
      <c r="N4" s="42" t="s">
        <v>7</v>
      </c>
      <c r="O4" s="42" t="s">
        <v>8</v>
      </c>
      <c r="P4" s="42" t="s">
        <v>9</v>
      </c>
      <c r="Q4" s="42" t="s">
        <v>10</v>
      </c>
      <c r="R4" s="35" t="s">
        <v>4</v>
      </c>
      <c r="S4" s="35" t="s">
        <v>5</v>
      </c>
      <c r="T4" s="35" t="s">
        <v>6</v>
      </c>
      <c r="U4" s="35" t="s">
        <v>7</v>
      </c>
      <c r="V4" s="35" t="s">
        <v>8</v>
      </c>
      <c r="W4" s="35" t="s">
        <v>9</v>
      </c>
      <c r="X4" s="35" t="s">
        <v>10</v>
      </c>
      <c r="Y4" s="42" t="s">
        <v>4</v>
      </c>
      <c r="Z4" s="42" t="s">
        <v>5</v>
      </c>
      <c r="AA4" s="42" t="s">
        <v>6</v>
      </c>
      <c r="AB4" s="42" t="s">
        <v>7</v>
      </c>
      <c r="AC4" s="42" t="s">
        <v>8</v>
      </c>
      <c r="AD4" s="42" t="s">
        <v>9</v>
      </c>
      <c r="AE4" s="42" t="s">
        <v>10</v>
      </c>
    </row>
    <row r="5" spans="1:1095" s="13" customFormat="1" ht="20.100000000000001" customHeight="1" thickBot="1" x14ac:dyDescent="0.35">
      <c r="A5" s="26">
        <v>1</v>
      </c>
      <c r="B5" s="26"/>
      <c r="C5" s="67"/>
      <c r="D5" s="36"/>
      <c r="E5" s="36"/>
      <c r="F5" s="36"/>
      <c r="G5" s="36"/>
      <c r="H5" s="36"/>
      <c r="I5" s="36"/>
      <c r="J5" s="37"/>
      <c r="K5" s="43"/>
      <c r="L5" s="43"/>
      <c r="M5" s="43"/>
      <c r="N5" s="43"/>
      <c r="O5" s="43"/>
      <c r="P5" s="43"/>
      <c r="Q5" s="43"/>
      <c r="R5" s="37" t="str">
        <f>IF(ROUND(0.8*D5+0.2*K5,2 )&gt;0,ROUND(0.8*D5+0.2*K5,2 ),"")</f>
        <v/>
      </c>
      <c r="S5" s="37" t="str">
        <f t="shared" ref="S5:X5" si="0">IF(ROUND(0.8*E5+0.2*L5,2 )&gt;0,ROUND(0.8*E5+0.2*L5,2 ),"")</f>
        <v/>
      </c>
      <c r="T5" s="37" t="str">
        <f t="shared" si="0"/>
        <v/>
      </c>
      <c r="U5" s="37" t="str">
        <f t="shared" si="0"/>
        <v/>
      </c>
      <c r="V5" s="37" t="str">
        <f t="shared" si="0"/>
        <v/>
      </c>
      <c r="W5" s="37" t="str">
        <f t="shared" si="0"/>
        <v/>
      </c>
      <c r="X5" s="37" t="str">
        <f t="shared" si="0"/>
        <v/>
      </c>
      <c r="Y5" s="46" t="str">
        <f>IF(COUNT(R5)=1,IF(R5&gt;=0.8,3,IF(R5&gt;=0.7,2,IF(R5&gt;=0.6,1,0))),"-")</f>
        <v>-</v>
      </c>
      <c r="Z5" s="46" t="str">
        <f t="shared" ref="Z5:AE5" si="1">IF(COUNT(S5)=1,IF(S5&gt;=0.8,3,IF(S5&gt;=0.7,2,IF(S5&gt;=0.6,1,0))),"-")</f>
        <v>-</v>
      </c>
      <c r="AA5" s="46" t="str">
        <f t="shared" si="1"/>
        <v>-</v>
      </c>
      <c r="AB5" s="46" t="str">
        <f t="shared" si="1"/>
        <v>-</v>
      </c>
      <c r="AC5" s="46" t="str">
        <f t="shared" si="1"/>
        <v>-</v>
      </c>
      <c r="AD5" s="46" t="str">
        <f t="shared" si="1"/>
        <v>-</v>
      </c>
      <c r="AE5" s="46" t="str">
        <f t="shared" si="1"/>
        <v>-</v>
      </c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</row>
    <row r="6" spans="1:1095" s="14" customFormat="1" ht="20.100000000000001" customHeight="1" thickBot="1" x14ac:dyDescent="0.35">
      <c r="A6" s="27">
        <v>2</v>
      </c>
      <c r="B6" s="27"/>
      <c r="C6" s="62"/>
      <c r="D6" s="36"/>
      <c r="E6" s="36"/>
      <c r="F6" s="36"/>
      <c r="G6" s="36"/>
      <c r="H6" s="36"/>
      <c r="I6" s="38"/>
      <c r="J6" s="38"/>
      <c r="K6" s="44"/>
      <c r="L6" s="44"/>
      <c r="M6" s="44"/>
      <c r="N6" s="44"/>
      <c r="O6" s="44"/>
      <c r="P6" s="44"/>
      <c r="Q6" s="44"/>
      <c r="R6" s="37" t="str">
        <f t="shared" ref="R6:R52" si="2">IF(ROUND(0.8*D6+0.2*K6,2 )&gt;0,ROUND(0.8*D6+0.2*K6,2 ),"")</f>
        <v/>
      </c>
      <c r="S6" s="37" t="str">
        <f t="shared" ref="S6:S52" si="3">IF(ROUND(0.8*E6+0.2*L6,2 )&gt;0,ROUND(0.8*E6+0.2*L6,2 ),"")</f>
        <v/>
      </c>
      <c r="T6" s="37" t="str">
        <f t="shared" ref="T6:T52" si="4">IF(ROUND(0.8*F6+0.2*M6,2 )&gt;0,ROUND(0.8*F6+0.2*M6,2 ),"")</f>
        <v/>
      </c>
      <c r="U6" s="37" t="str">
        <f t="shared" ref="U6:U52" si="5">IF(ROUND(0.8*G6+0.2*N6,2 )&gt;0,ROUND(0.8*G6+0.2*N6,2 ),"")</f>
        <v/>
      </c>
      <c r="V6" s="37" t="str">
        <f t="shared" ref="V6:V52" si="6">IF(ROUND(0.8*H6+0.2*O6,2 )&gt;0,ROUND(0.8*H6+0.2*O6,2 ),"")</f>
        <v/>
      </c>
      <c r="W6" s="37" t="str">
        <f t="shared" ref="W6:W52" si="7">IF(ROUND(0.8*I6+0.2*P6,2 )&gt;0,ROUND(0.8*I6+0.2*P6,2 ),"")</f>
        <v/>
      </c>
      <c r="X6" s="37" t="str">
        <f t="shared" ref="X6:X52" si="8">IF(ROUND(0.8*J6+0.2*Q6,2 )&gt;0,ROUND(0.8*J6+0.2*Q6,2 ),"")</f>
        <v/>
      </c>
      <c r="Y6" s="46" t="str">
        <f t="shared" ref="Y6:Y52" si="9">IF(COUNT(R6)=1,IF(R6&gt;=0.8,3,IF(R6&gt;=0.7,2,IF(R6&gt;=0.6,1,0))),"-")</f>
        <v>-</v>
      </c>
      <c r="Z6" s="46" t="str">
        <f t="shared" ref="Z6:Z52" si="10">IF(COUNT(S6)=1,IF(S6&gt;=0.8,3,IF(S6&gt;=0.7,2,IF(S6&gt;=0.6,1,0))),"-")</f>
        <v>-</v>
      </c>
      <c r="AA6" s="46" t="str">
        <f t="shared" ref="AA6:AA52" si="11">IF(COUNT(T6)=1,IF(T6&gt;=0.8,3,IF(T6&gt;=0.7,2,IF(T6&gt;=0.6,1,0))),"-")</f>
        <v>-</v>
      </c>
      <c r="AB6" s="46" t="str">
        <f t="shared" ref="AB6:AB52" si="12">IF(COUNT(U6)=1,IF(U6&gt;=0.8,3,IF(U6&gt;=0.7,2,IF(U6&gt;=0.6,1,0))),"-")</f>
        <v>-</v>
      </c>
      <c r="AC6" s="46" t="str">
        <f t="shared" ref="AC6:AC52" si="13">IF(COUNT(V6)=1,IF(V6&gt;=0.8,3,IF(V6&gt;=0.7,2,IF(V6&gt;=0.6,1,0))),"-")</f>
        <v>-</v>
      </c>
      <c r="AD6" s="46" t="str">
        <f t="shared" ref="AD6:AD52" si="14">IF(COUNT(W6)=1,IF(W6&gt;=0.8,3,IF(W6&gt;=0.7,2,IF(W6&gt;=0.6,1,0))),"-")</f>
        <v>-</v>
      </c>
      <c r="AE6" s="46" t="str">
        <f t="shared" ref="AE6:AE52" si="15">IF(COUNT(X6)=1,IF(X6&gt;=0.8,3,IF(X6&gt;=0.7,2,IF(X6&gt;=0.6,1,0))),"-")</f>
        <v>-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</row>
    <row r="7" spans="1:1095" s="14" customFormat="1" ht="20.100000000000001" customHeight="1" thickBot="1" x14ac:dyDescent="0.35">
      <c r="A7" s="27">
        <v>3</v>
      </c>
      <c r="B7" s="27"/>
      <c r="C7" s="62"/>
      <c r="D7" s="39"/>
      <c r="E7" s="39"/>
      <c r="F7" s="39"/>
      <c r="G7" s="39"/>
      <c r="H7" s="39"/>
      <c r="I7" s="39"/>
      <c r="J7" s="38"/>
      <c r="K7" s="44"/>
      <c r="L7" s="44"/>
      <c r="M7" s="44"/>
      <c r="N7" s="44"/>
      <c r="O7" s="44"/>
      <c r="P7" s="44"/>
      <c r="Q7" s="44"/>
      <c r="R7" s="37" t="str">
        <f t="shared" si="2"/>
        <v/>
      </c>
      <c r="S7" s="37" t="str">
        <f t="shared" si="3"/>
        <v/>
      </c>
      <c r="T7" s="37" t="str">
        <f t="shared" si="4"/>
        <v/>
      </c>
      <c r="U7" s="37" t="str">
        <f t="shared" si="5"/>
        <v/>
      </c>
      <c r="V7" s="37" t="str">
        <f t="shared" si="6"/>
        <v/>
      </c>
      <c r="W7" s="37" t="str">
        <f t="shared" si="7"/>
        <v/>
      </c>
      <c r="X7" s="37" t="str">
        <f t="shared" si="8"/>
        <v/>
      </c>
      <c r="Y7" s="46" t="str">
        <f t="shared" si="9"/>
        <v>-</v>
      </c>
      <c r="Z7" s="46" t="str">
        <f t="shared" si="10"/>
        <v>-</v>
      </c>
      <c r="AA7" s="46" t="str">
        <f t="shared" si="11"/>
        <v>-</v>
      </c>
      <c r="AB7" s="46" t="str">
        <f t="shared" si="12"/>
        <v>-</v>
      </c>
      <c r="AC7" s="46" t="str">
        <f t="shared" si="13"/>
        <v>-</v>
      </c>
      <c r="AD7" s="46" t="str">
        <f t="shared" si="14"/>
        <v>-</v>
      </c>
      <c r="AE7" s="46" t="str">
        <f t="shared" si="15"/>
        <v>-</v>
      </c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</row>
    <row r="8" spans="1:1095" s="14" customFormat="1" ht="20.100000000000001" customHeight="1" thickBot="1" x14ac:dyDescent="0.35">
      <c r="A8" s="26">
        <v>4</v>
      </c>
      <c r="B8" s="27"/>
      <c r="C8" s="62"/>
      <c r="D8" s="38"/>
      <c r="E8" s="38"/>
      <c r="F8" s="38"/>
      <c r="G8" s="38"/>
      <c r="H8" s="38"/>
      <c r="I8" s="38"/>
      <c r="J8" s="38"/>
      <c r="K8" s="44"/>
      <c r="L8" s="44"/>
      <c r="M8" s="44"/>
      <c r="N8" s="44"/>
      <c r="O8" s="44"/>
      <c r="P8" s="44"/>
      <c r="Q8" s="44"/>
      <c r="R8" s="37" t="str">
        <f t="shared" si="2"/>
        <v/>
      </c>
      <c r="S8" s="37" t="str">
        <f t="shared" si="3"/>
        <v/>
      </c>
      <c r="T8" s="37" t="str">
        <f t="shared" si="4"/>
        <v/>
      </c>
      <c r="U8" s="37" t="str">
        <f t="shared" si="5"/>
        <v/>
      </c>
      <c r="V8" s="37" t="str">
        <f t="shared" si="6"/>
        <v/>
      </c>
      <c r="W8" s="37" t="str">
        <f t="shared" si="7"/>
        <v/>
      </c>
      <c r="X8" s="37" t="str">
        <f t="shared" si="8"/>
        <v/>
      </c>
      <c r="Y8" s="46" t="str">
        <f t="shared" si="9"/>
        <v>-</v>
      </c>
      <c r="Z8" s="46" t="str">
        <f t="shared" si="10"/>
        <v>-</v>
      </c>
      <c r="AA8" s="46" t="str">
        <f t="shared" si="11"/>
        <v>-</v>
      </c>
      <c r="AB8" s="46" t="str">
        <f t="shared" si="12"/>
        <v>-</v>
      </c>
      <c r="AC8" s="46" t="str">
        <f t="shared" si="13"/>
        <v>-</v>
      </c>
      <c r="AD8" s="46" t="str">
        <f t="shared" si="14"/>
        <v>-</v>
      </c>
      <c r="AE8" s="46" t="str">
        <f t="shared" si="15"/>
        <v>-</v>
      </c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</row>
    <row r="9" spans="1:1095" s="14" customFormat="1" ht="20.100000000000001" customHeight="1" thickBot="1" x14ac:dyDescent="0.35">
      <c r="A9" s="27">
        <v>5</v>
      </c>
      <c r="B9" s="27"/>
      <c r="C9" s="62"/>
      <c r="D9" s="38"/>
      <c r="E9" s="38"/>
      <c r="F9" s="38"/>
      <c r="G9" s="38"/>
      <c r="H9" s="38"/>
      <c r="I9" s="38"/>
      <c r="J9" s="38"/>
      <c r="K9" s="44"/>
      <c r="L9" s="44"/>
      <c r="M9" s="44"/>
      <c r="N9" s="44"/>
      <c r="O9" s="44"/>
      <c r="P9" s="44"/>
      <c r="Q9" s="44"/>
      <c r="R9" s="37" t="str">
        <f t="shared" si="2"/>
        <v/>
      </c>
      <c r="S9" s="37" t="str">
        <f t="shared" si="3"/>
        <v/>
      </c>
      <c r="T9" s="37" t="str">
        <f t="shared" si="4"/>
        <v/>
      </c>
      <c r="U9" s="37" t="str">
        <f t="shared" si="5"/>
        <v/>
      </c>
      <c r="V9" s="37" t="str">
        <f t="shared" si="6"/>
        <v/>
      </c>
      <c r="W9" s="37" t="str">
        <f t="shared" si="7"/>
        <v/>
      </c>
      <c r="X9" s="37" t="str">
        <f t="shared" si="8"/>
        <v/>
      </c>
      <c r="Y9" s="46" t="str">
        <f t="shared" si="9"/>
        <v>-</v>
      </c>
      <c r="Z9" s="46" t="str">
        <f t="shared" si="10"/>
        <v>-</v>
      </c>
      <c r="AA9" s="46" t="str">
        <f t="shared" si="11"/>
        <v>-</v>
      </c>
      <c r="AB9" s="46" t="str">
        <f t="shared" si="12"/>
        <v>-</v>
      </c>
      <c r="AC9" s="46" t="str">
        <f t="shared" si="13"/>
        <v>-</v>
      </c>
      <c r="AD9" s="46" t="str">
        <f t="shared" si="14"/>
        <v>-</v>
      </c>
      <c r="AE9" s="46" t="str">
        <f t="shared" si="15"/>
        <v>-</v>
      </c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</row>
    <row r="10" spans="1:1095" s="14" customFormat="1" ht="20.100000000000001" customHeight="1" thickBot="1" x14ac:dyDescent="0.35">
      <c r="A10" s="27">
        <v>6</v>
      </c>
      <c r="B10" s="27"/>
      <c r="C10" s="62"/>
      <c r="D10" s="38"/>
      <c r="E10" s="38"/>
      <c r="F10" s="38"/>
      <c r="G10" s="38"/>
      <c r="H10" s="38"/>
      <c r="I10" s="38"/>
      <c r="J10" s="38"/>
      <c r="K10" s="44"/>
      <c r="L10" s="44"/>
      <c r="M10" s="44"/>
      <c r="N10" s="44"/>
      <c r="O10" s="44"/>
      <c r="P10" s="44"/>
      <c r="Q10" s="44"/>
      <c r="R10" s="37" t="str">
        <f t="shared" si="2"/>
        <v/>
      </c>
      <c r="S10" s="37" t="str">
        <f t="shared" si="3"/>
        <v/>
      </c>
      <c r="T10" s="37" t="str">
        <f t="shared" si="4"/>
        <v/>
      </c>
      <c r="U10" s="37" t="str">
        <f t="shared" si="5"/>
        <v/>
      </c>
      <c r="V10" s="37" t="str">
        <f t="shared" si="6"/>
        <v/>
      </c>
      <c r="W10" s="37" t="str">
        <f t="shared" si="7"/>
        <v/>
      </c>
      <c r="X10" s="37" t="str">
        <f t="shared" si="8"/>
        <v/>
      </c>
      <c r="Y10" s="46" t="str">
        <f t="shared" si="9"/>
        <v>-</v>
      </c>
      <c r="Z10" s="46" t="str">
        <f t="shared" si="10"/>
        <v>-</v>
      </c>
      <c r="AA10" s="46" t="str">
        <f t="shared" si="11"/>
        <v>-</v>
      </c>
      <c r="AB10" s="46" t="str">
        <f t="shared" si="12"/>
        <v>-</v>
      </c>
      <c r="AC10" s="46" t="str">
        <f t="shared" si="13"/>
        <v>-</v>
      </c>
      <c r="AD10" s="46" t="str">
        <f t="shared" si="14"/>
        <v>-</v>
      </c>
      <c r="AE10" s="46" t="str">
        <f t="shared" si="15"/>
        <v>-</v>
      </c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</row>
    <row r="11" spans="1:1095" s="14" customFormat="1" ht="20.100000000000001" customHeight="1" thickBot="1" x14ac:dyDescent="0.35">
      <c r="A11" s="26">
        <v>7</v>
      </c>
      <c r="B11" s="27"/>
      <c r="C11" s="63"/>
      <c r="D11" s="38"/>
      <c r="E11" s="38"/>
      <c r="F11" s="38"/>
      <c r="G11" s="38"/>
      <c r="H11" s="38"/>
      <c r="I11" s="38"/>
      <c r="J11" s="38"/>
      <c r="K11" s="44"/>
      <c r="L11" s="44"/>
      <c r="M11" s="44"/>
      <c r="N11" s="44"/>
      <c r="O11" s="44"/>
      <c r="P11" s="44"/>
      <c r="Q11" s="44"/>
      <c r="R11" s="37" t="str">
        <f t="shared" si="2"/>
        <v/>
      </c>
      <c r="S11" s="37" t="str">
        <f t="shared" si="3"/>
        <v/>
      </c>
      <c r="T11" s="37" t="str">
        <f t="shared" si="4"/>
        <v/>
      </c>
      <c r="U11" s="37" t="str">
        <f t="shared" si="5"/>
        <v/>
      </c>
      <c r="V11" s="37" t="str">
        <f t="shared" si="6"/>
        <v/>
      </c>
      <c r="W11" s="37" t="str">
        <f t="shared" si="7"/>
        <v/>
      </c>
      <c r="X11" s="37" t="str">
        <f t="shared" si="8"/>
        <v/>
      </c>
      <c r="Y11" s="46" t="str">
        <f t="shared" si="9"/>
        <v>-</v>
      </c>
      <c r="Z11" s="46" t="str">
        <f t="shared" si="10"/>
        <v>-</v>
      </c>
      <c r="AA11" s="46" t="str">
        <f t="shared" si="11"/>
        <v>-</v>
      </c>
      <c r="AB11" s="46" t="str">
        <f t="shared" si="12"/>
        <v>-</v>
      </c>
      <c r="AC11" s="46" t="str">
        <f t="shared" si="13"/>
        <v>-</v>
      </c>
      <c r="AD11" s="46" t="str">
        <f t="shared" si="14"/>
        <v>-</v>
      </c>
      <c r="AE11" s="46" t="str">
        <f t="shared" si="15"/>
        <v>-</v>
      </c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</row>
    <row r="12" spans="1:1095" s="14" customFormat="1" ht="20.100000000000001" customHeight="1" thickBot="1" x14ac:dyDescent="0.35">
      <c r="A12" s="27">
        <v>8</v>
      </c>
      <c r="B12" s="27"/>
      <c r="C12" s="62"/>
      <c r="D12" s="38"/>
      <c r="E12" s="38"/>
      <c r="F12" s="38"/>
      <c r="G12" s="38"/>
      <c r="H12" s="38"/>
      <c r="I12" s="38"/>
      <c r="J12" s="38"/>
      <c r="K12" s="44"/>
      <c r="L12" s="44"/>
      <c r="M12" s="44"/>
      <c r="N12" s="44"/>
      <c r="O12" s="44"/>
      <c r="P12" s="44"/>
      <c r="Q12" s="44"/>
      <c r="R12" s="37" t="str">
        <f t="shared" si="2"/>
        <v/>
      </c>
      <c r="S12" s="37" t="str">
        <f t="shared" si="3"/>
        <v/>
      </c>
      <c r="T12" s="37" t="str">
        <f t="shared" si="4"/>
        <v/>
      </c>
      <c r="U12" s="37" t="str">
        <f t="shared" si="5"/>
        <v/>
      </c>
      <c r="V12" s="37" t="str">
        <f t="shared" si="6"/>
        <v/>
      </c>
      <c r="W12" s="37" t="str">
        <f t="shared" si="7"/>
        <v/>
      </c>
      <c r="X12" s="37" t="str">
        <f t="shared" si="8"/>
        <v/>
      </c>
      <c r="Y12" s="46" t="str">
        <f t="shared" si="9"/>
        <v>-</v>
      </c>
      <c r="Z12" s="46" t="str">
        <f t="shared" si="10"/>
        <v>-</v>
      </c>
      <c r="AA12" s="46" t="str">
        <f t="shared" si="11"/>
        <v>-</v>
      </c>
      <c r="AB12" s="46" t="str">
        <f t="shared" si="12"/>
        <v>-</v>
      </c>
      <c r="AC12" s="46" t="str">
        <f t="shared" si="13"/>
        <v>-</v>
      </c>
      <c r="AD12" s="46" t="str">
        <f t="shared" si="14"/>
        <v>-</v>
      </c>
      <c r="AE12" s="46" t="str">
        <f t="shared" si="15"/>
        <v>-</v>
      </c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</row>
    <row r="13" spans="1:1095" s="14" customFormat="1" ht="20.100000000000001" customHeight="1" thickBot="1" x14ac:dyDescent="0.35">
      <c r="A13" s="27">
        <v>9</v>
      </c>
      <c r="B13" s="27"/>
      <c r="C13" s="62"/>
      <c r="D13" s="38"/>
      <c r="E13" s="38"/>
      <c r="F13" s="38"/>
      <c r="G13" s="38"/>
      <c r="H13" s="38"/>
      <c r="I13" s="38"/>
      <c r="J13" s="38"/>
      <c r="K13" s="44"/>
      <c r="L13" s="44"/>
      <c r="M13" s="44"/>
      <c r="N13" s="44"/>
      <c r="O13" s="44"/>
      <c r="P13" s="44"/>
      <c r="Q13" s="44"/>
      <c r="R13" s="37" t="str">
        <f t="shared" si="2"/>
        <v/>
      </c>
      <c r="S13" s="37" t="str">
        <f t="shared" si="3"/>
        <v/>
      </c>
      <c r="T13" s="37" t="str">
        <f t="shared" si="4"/>
        <v/>
      </c>
      <c r="U13" s="37" t="str">
        <f t="shared" si="5"/>
        <v/>
      </c>
      <c r="V13" s="37" t="str">
        <f t="shared" si="6"/>
        <v/>
      </c>
      <c r="W13" s="37" t="str">
        <f t="shared" si="7"/>
        <v/>
      </c>
      <c r="X13" s="37" t="str">
        <f t="shared" si="8"/>
        <v/>
      </c>
      <c r="Y13" s="46" t="str">
        <f t="shared" si="9"/>
        <v>-</v>
      </c>
      <c r="Z13" s="46" t="str">
        <f t="shared" si="10"/>
        <v>-</v>
      </c>
      <c r="AA13" s="46" t="str">
        <f t="shared" si="11"/>
        <v>-</v>
      </c>
      <c r="AB13" s="46" t="str">
        <f t="shared" si="12"/>
        <v>-</v>
      </c>
      <c r="AC13" s="46" t="str">
        <f t="shared" si="13"/>
        <v>-</v>
      </c>
      <c r="AD13" s="46" t="str">
        <f t="shared" si="14"/>
        <v>-</v>
      </c>
      <c r="AE13" s="46" t="str">
        <f t="shared" si="15"/>
        <v>-</v>
      </c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</row>
    <row r="14" spans="1:1095" s="14" customFormat="1" ht="20.100000000000001" customHeight="1" thickBot="1" x14ac:dyDescent="0.35">
      <c r="A14" s="26">
        <v>10</v>
      </c>
      <c r="B14" s="27"/>
      <c r="C14" s="62"/>
      <c r="D14" s="38"/>
      <c r="E14" s="38"/>
      <c r="F14" s="38"/>
      <c r="G14" s="38"/>
      <c r="H14" s="38"/>
      <c r="I14" s="38"/>
      <c r="J14" s="38"/>
      <c r="K14" s="44"/>
      <c r="L14" s="44"/>
      <c r="M14" s="44"/>
      <c r="N14" s="44"/>
      <c r="O14" s="44"/>
      <c r="P14" s="44"/>
      <c r="Q14" s="44"/>
      <c r="R14" s="37" t="str">
        <f t="shared" si="2"/>
        <v/>
      </c>
      <c r="S14" s="37" t="str">
        <f t="shared" si="3"/>
        <v/>
      </c>
      <c r="T14" s="37" t="str">
        <f t="shared" si="4"/>
        <v/>
      </c>
      <c r="U14" s="37" t="str">
        <f t="shared" si="5"/>
        <v/>
      </c>
      <c r="V14" s="37" t="str">
        <f t="shared" si="6"/>
        <v/>
      </c>
      <c r="W14" s="37" t="str">
        <f t="shared" si="7"/>
        <v/>
      </c>
      <c r="X14" s="37" t="str">
        <f t="shared" si="8"/>
        <v/>
      </c>
      <c r="Y14" s="46" t="str">
        <f t="shared" si="9"/>
        <v>-</v>
      </c>
      <c r="Z14" s="46" t="str">
        <f t="shared" si="10"/>
        <v>-</v>
      </c>
      <c r="AA14" s="46" t="str">
        <f t="shared" si="11"/>
        <v>-</v>
      </c>
      <c r="AB14" s="46" t="str">
        <f t="shared" si="12"/>
        <v>-</v>
      </c>
      <c r="AC14" s="46" t="str">
        <f t="shared" si="13"/>
        <v>-</v>
      </c>
      <c r="AD14" s="46" t="str">
        <f t="shared" si="14"/>
        <v>-</v>
      </c>
      <c r="AE14" s="46" t="str">
        <f t="shared" si="15"/>
        <v>-</v>
      </c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</row>
    <row r="15" spans="1:1095" s="14" customFormat="1" ht="20.100000000000001" customHeight="1" thickBot="1" x14ac:dyDescent="0.35">
      <c r="A15" s="27">
        <v>11</v>
      </c>
      <c r="B15" s="27"/>
      <c r="C15" s="62"/>
      <c r="D15" s="38"/>
      <c r="E15" s="38"/>
      <c r="F15" s="38"/>
      <c r="G15" s="38"/>
      <c r="H15" s="38"/>
      <c r="I15" s="38"/>
      <c r="J15" s="38"/>
      <c r="K15" s="44"/>
      <c r="L15" s="44"/>
      <c r="M15" s="44"/>
      <c r="N15" s="44"/>
      <c r="O15" s="44"/>
      <c r="P15" s="44"/>
      <c r="Q15" s="44"/>
      <c r="R15" s="37" t="str">
        <f t="shared" si="2"/>
        <v/>
      </c>
      <c r="S15" s="37" t="str">
        <f t="shared" si="3"/>
        <v/>
      </c>
      <c r="T15" s="37" t="str">
        <f t="shared" si="4"/>
        <v/>
      </c>
      <c r="U15" s="37" t="str">
        <f t="shared" si="5"/>
        <v/>
      </c>
      <c r="V15" s="37" t="str">
        <f t="shared" si="6"/>
        <v/>
      </c>
      <c r="W15" s="37" t="str">
        <f t="shared" si="7"/>
        <v/>
      </c>
      <c r="X15" s="37" t="str">
        <f t="shared" si="8"/>
        <v/>
      </c>
      <c r="Y15" s="46" t="str">
        <f t="shared" si="9"/>
        <v>-</v>
      </c>
      <c r="Z15" s="46" t="str">
        <f t="shared" si="10"/>
        <v>-</v>
      </c>
      <c r="AA15" s="46" t="str">
        <f t="shared" si="11"/>
        <v>-</v>
      </c>
      <c r="AB15" s="46" t="str">
        <f t="shared" si="12"/>
        <v>-</v>
      </c>
      <c r="AC15" s="46" t="str">
        <f t="shared" si="13"/>
        <v>-</v>
      </c>
      <c r="AD15" s="46" t="str">
        <f t="shared" si="14"/>
        <v>-</v>
      </c>
      <c r="AE15" s="46" t="str">
        <f t="shared" si="15"/>
        <v>-</v>
      </c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</row>
    <row r="16" spans="1:1095" s="14" customFormat="1" ht="20.100000000000001" customHeight="1" thickBot="1" x14ac:dyDescent="0.35">
      <c r="A16" s="27">
        <v>12</v>
      </c>
      <c r="B16" s="27"/>
      <c r="C16" s="62"/>
      <c r="D16" s="38"/>
      <c r="E16" s="38"/>
      <c r="F16" s="38"/>
      <c r="G16" s="38"/>
      <c r="H16" s="38"/>
      <c r="I16" s="38"/>
      <c r="J16" s="38"/>
      <c r="K16" s="44"/>
      <c r="L16" s="44"/>
      <c r="M16" s="44"/>
      <c r="N16" s="44"/>
      <c r="O16" s="44"/>
      <c r="P16" s="44"/>
      <c r="Q16" s="44"/>
      <c r="R16" s="37" t="str">
        <f t="shared" si="2"/>
        <v/>
      </c>
      <c r="S16" s="37" t="str">
        <f t="shared" si="3"/>
        <v/>
      </c>
      <c r="T16" s="37" t="str">
        <f t="shared" si="4"/>
        <v/>
      </c>
      <c r="U16" s="37" t="str">
        <f t="shared" si="5"/>
        <v/>
      </c>
      <c r="V16" s="37" t="str">
        <f t="shared" si="6"/>
        <v/>
      </c>
      <c r="W16" s="37" t="str">
        <f t="shared" si="7"/>
        <v/>
      </c>
      <c r="X16" s="37" t="str">
        <f t="shared" si="8"/>
        <v/>
      </c>
      <c r="Y16" s="46" t="str">
        <f t="shared" si="9"/>
        <v>-</v>
      </c>
      <c r="Z16" s="46" t="str">
        <f t="shared" si="10"/>
        <v>-</v>
      </c>
      <c r="AA16" s="46" t="str">
        <f t="shared" si="11"/>
        <v>-</v>
      </c>
      <c r="AB16" s="46" t="str">
        <f t="shared" si="12"/>
        <v>-</v>
      </c>
      <c r="AC16" s="46" t="str">
        <f t="shared" si="13"/>
        <v>-</v>
      </c>
      <c r="AD16" s="46" t="str">
        <f t="shared" si="14"/>
        <v>-</v>
      </c>
      <c r="AE16" s="46" t="str">
        <f t="shared" si="15"/>
        <v>-</v>
      </c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</row>
    <row r="17" spans="1:1095" s="14" customFormat="1" ht="20.100000000000001" customHeight="1" thickBot="1" x14ac:dyDescent="0.35">
      <c r="A17" s="26">
        <v>13</v>
      </c>
      <c r="B17" s="27"/>
      <c r="C17" s="62"/>
      <c r="D17" s="38"/>
      <c r="E17" s="38"/>
      <c r="F17" s="38"/>
      <c r="G17" s="38"/>
      <c r="H17" s="38"/>
      <c r="I17" s="38"/>
      <c r="J17" s="38"/>
      <c r="K17" s="44"/>
      <c r="L17" s="44"/>
      <c r="M17" s="44"/>
      <c r="N17" s="44"/>
      <c r="O17" s="44"/>
      <c r="P17" s="44"/>
      <c r="Q17" s="44"/>
      <c r="R17" s="37" t="str">
        <f t="shared" si="2"/>
        <v/>
      </c>
      <c r="S17" s="37" t="str">
        <f t="shared" si="3"/>
        <v/>
      </c>
      <c r="T17" s="37" t="str">
        <f t="shared" si="4"/>
        <v/>
      </c>
      <c r="U17" s="37" t="str">
        <f t="shared" si="5"/>
        <v/>
      </c>
      <c r="V17" s="37" t="str">
        <f t="shared" si="6"/>
        <v/>
      </c>
      <c r="W17" s="37" t="str">
        <f t="shared" si="7"/>
        <v/>
      </c>
      <c r="X17" s="37" t="str">
        <f t="shared" si="8"/>
        <v/>
      </c>
      <c r="Y17" s="46" t="str">
        <f t="shared" si="9"/>
        <v>-</v>
      </c>
      <c r="Z17" s="46" t="str">
        <f t="shared" si="10"/>
        <v>-</v>
      </c>
      <c r="AA17" s="46" t="str">
        <f t="shared" si="11"/>
        <v>-</v>
      </c>
      <c r="AB17" s="46" t="str">
        <f t="shared" si="12"/>
        <v>-</v>
      </c>
      <c r="AC17" s="46" t="str">
        <f t="shared" si="13"/>
        <v>-</v>
      </c>
      <c r="AD17" s="46" t="str">
        <f t="shared" si="14"/>
        <v>-</v>
      </c>
      <c r="AE17" s="46" t="str">
        <f t="shared" si="15"/>
        <v>-</v>
      </c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</row>
    <row r="18" spans="1:1095" s="14" customFormat="1" ht="20.100000000000001" customHeight="1" thickBot="1" x14ac:dyDescent="0.35">
      <c r="A18" s="27">
        <v>14</v>
      </c>
      <c r="B18" s="27"/>
      <c r="C18" s="62"/>
      <c r="D18" s="38"/>
      <c r="E18" s="38"/>
      <c r="F18" s="38"/>
      <c r="G18" s="38"/>
      <c r="H18" s="38"/>
      <c r="I18" s="38"/>
      <c r="J18" s="38"/>
      <c r="K18" s="44"/>
      <c r="L18" s="44"/>
      <c r="M18" s="44"/>
      <c r="N18" s="44"/>
      <c r="O18" s="44"/>
      <c r="P18" s="44"/>
      <c r="Q18" s="44"/>
      <c r="R18" s="37" t="str">
        <f t="shared" si="2"/>
        <v/>
      </c>
      <c r="S18" s="37" t="str">
        <f t="shared" si="3"/>
        <v/>
      </c>
      <c r="T18" s="37" t="str">
        <f t="shared" si="4"/>
        <v/>
      </c>
      <c r="U18" s="37" t="str">
        <f t="shared" si="5"/>
        <v/>
      </c>
      <c r="V18" s="37" t="str">
        <f t="shared" si="6"/>
        <v/>
      </c>
      <c r="W18" s="37" t="str">
        <f t="shared" si="7"/>
        <v/>
      </c>
      <c r="X18" s="37" t="str">
        <f t="shared" si="8"/>
        <v/>
      </c>
      <c r="Y18" s="46" t="str">
        <f t="shared" si="9"/>
        <v>-</v>
      </c>
      <c r="Z18" s="46" t="str">
        <f t="shared" si="10"/>
        <v>-</v>
      </c>
      <c r="AA18" s="46" t="str">
        <f t="shared" si="11"/>
        <v>-</v>
      </c>
      <c r="AB18" s="46" t="str">
        <f t="shared" si="12"/>
        <v>-</v>
      </c>
      <c r="AC18" s="46" t="str">
        <f t="shared" si="13"/>
        <v>-</v>
      </c>
      <c r="AD18" s="46" t="str">
        <f t="shared" si="14"/>
        <v>-</v>
      </c>
      <c r="AE18" s="46" t="str">
        <f t="shared" si="15"/>
        <v>-</v>
      </c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</row>
    <row r="19" spans="1:1095" s="14" customFormat="1" ht="20.100000000000001" customHeight="1" thickBot="1" x14ac:dyDescent="0.35">
      <c r="A19" s="27">
        <v>15</v>
      </c>
      <c r="B19" s="27"/>
      <c r="C19" s="62"/>
      <c r="D19" s="38"/>
      <c r="E19" s="38"/>
      <c r="F19" s="38"/>
      <c r="G19" s="38"/>
      <c r="H19" s="38"/>
      <c r="I19" s="38"/>
      <c r="J19" s="38"/>
      <c r="K19" s="44"/>
      <c r="L19" s="44"/>
      <c r="M19" s="44"/>
      <c r="N19" s="44"/>
      <c r="O19" s="44"/>
      <c r="P19" s="44"/>
      <c r="Q19" s="44"/>
      <c r="R19" s="37" t="str">
        <f t="shared" si="2"/>
        <v/>
      </c>
      <c r="S19" s="37" t="str">
        <f t="shared" si="3"/>
        <v/>
      </c>
      <c r="T19" s="37" t="str">
        <f t="shared" si="4"/>
        <v/>
      </c>
      <c r="U19" s="37" t="str">
        <f t="shared" si="5"/>
        <v/>
      </c>
      <c r="V19" s="37" t="str">
        <f t="shared" si="6"/>
        <v/>
      </c>
      <c r="W19" s="37" t="str">
        <f t="shared" si="7"/>
        <v/>
      </c>
      <c r="X19" s="37" t="str">
        <f t="shared" si="8"/>
        <v/>
      </c>
      <c r="Y19" s="46" t="str">
        <f t="shared" si="9"/>
        <v>-</v>
      </c>
      <c r="Z19" s="46" t="str">
        <f t="shared" si="10"/>
        <v>-</v>
      </c>
      <c r="AA19" s="46" t="str">
        <f t="shared" si="11"/>
        <v>-</v>
      </c>
      <c r="AB19" s="46" t="str">
        <f t="shared" si="12"/>
        <v>-</v>
      </c>
      <c r="AC19" s="46" t="str">
        <f t="shared" si="13"/>
        <v>-</v>
      </c>
      <c r="AD19" s="46" t="str">
        <f t="shared" si="14"/>
        <v>-</v>
      </c>
      <c r="AE19" s="46" t="str">
        <f t="shared" si="15"/>
        <v>-</v>
      </c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</row>
    <row r="20" spans="1:1095" s="14" customFormat="1" ht="20.100000000000001" customHeight="1" thickBot="1" x14ac:dyDescent="0.35">
      <c r="A20" s="26">
        <v>16</v>
      </c>
      <c r="B20" s="27"/>
      <c r="C20" s="62"/>
      <c r="D20" s="38"/>
      <c r="E20" s="38"/>
      <c r="F20" s="38"/>
      <c r="G20" s="38"/>
      <c r="H20" s="38"/>
      <c r="I20" s="38"/>
      <c r="J20" s="38"/>
      <c r="K20" s="44"/>
      <c r="L20" s="44"/>
      <c r="M20" s="44"/>
      <c r="N20" s="44"/>
      <c r="O20" s="44"/>
      <c r="P20" s="44"/>
      <c r="Q20" s="44"/>
      <c r="R20" s="37" t="str">
        <f t="shared" si="2"/>
        <v/>
      </c>
      <c r="S20" s="37" t="str">
        <f t="shared" si="3"/>
        <v/>
      </c>
      <c r="T20" s="37" t="str">
        <f t="shared" si="4"/>
        <v/>
      </c>
      <c r="U20" s="37" t="str">
        <f t="shared" si="5"/>
        <v/>
      </c>
      <c r="V20" s="37" t="str">
        <f t="shared" si="6"/>
        <v/>
      </c>
      <c r="W20" s="37" t="str">
        <f t="shared" si="7"/>
        <v/>
      </c>
      <c r="X20" s="37" t="str">
        <f t="shared" si="8"/>
        <v/>
      </c>
      <c r="Y20" s="46" t="str">
        <f t="shared" si="9"/>
        <v>-</v>
      </c>
      <c r="Z20" s="46" t="str">
        <f t="shared" si="10"/>
        <v>-</v>
      </c>
      <c r="AA20" s="46" t="str">
        <f t="shared" si="11"/>
        <v>-</v>
      </c>
      <c r="AB20" s="46" t="str">
        <f t="shared" si="12"/>
        <v>-</v>
      </c>
      <c r="AC20" s="46" t="str">
        <f t="shared" si="13"/>
        <v>-</v>
      </c>
      <c r="AD20" s="46" t="str">
        <f t="shared" si="14"/>
        <v>-</v>
      </c>
      <c r="AE20" s="46" t="str">
        <f t="shared" si="15"/>
        <v>-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</row>
    <row r="21" spans="1:1095" s="14" customFormat="1" ht="20.100000000000001" customHeight="1" thickBot="1" x14ac:dyDescent="0.35">
      <c r="A21" s="27">
        <v>17</v>
      </c>
      <c r="B21" s="27"/>
      <c r="C21" s="62"/>
      <c r="D21" s="38"/>
      <c r="E21" s="38"/>
      <c r="F21" s="38"/>
      <c r="G21" s="38"/>
      <c r="H21" s="38"/>
      <c r="I21" s="38"/>
      <c r="J21" s="38"/>
      <c r="K21" s="44"/>
      <c r="L21" s="44"/>
      <c r="M21" s="44"/>
      <c r="N21" s="44"/>
      <c r="O21" s="44"/>
      <c r="P21" s="44"/>
      <c r="Q21" s="44"/>
      <c r="R21" s="37" t="str">
        <f t="shared" si="2"/>
        <v/>
      </c>
      <c r="S21" s="37" t="str">
        <f t="shared" si="3"/>
        <v/>
      </c>
      <c r="T21" s="37" t="str">
        <f t="shared" si="4"/>
        <v/>
      </c>
      <c r="U21" s="37" t="str">
        <f t="shared" si="5"/>
        <v/>
      </c>
      <c r="V21" s="37" t="str">
        <f t="shared" si="6"/>
        <v/>
      </c>
      <c r="W21" s="37" t="str">
        <f t="shared" si="7"/>
        <v/>
      </c>
      <c r="X21" s="37" t="str">
        <f t="shared" si="8"/>
        <v/>
      </c>
      <c r="Y21" s="46" t="str">
        <f t="shared" si="9"/>
        <v>-</v>
      </c>
      <c r="Z21" s="46" t="str">
        <f t="shared" si="10"/>
        <v>-</v>
      </c>
      <c r="AA21" s="46" t="str">
        <f t="shared" si="11"/>
        <v>-</v>
      </c>
      <c r="AB21" s="46" t="str">
        <f t="shared" si="12"/>
        <v>-</v>
      </c>
      <c r="AC21" s="46" t="str">
        <f t="shared" si="13"/>
        <v>-</v>
      </c>
      <c r="AD21" s="46" t="str">
        <f t="shared" si="14"/>
        <v>-</v>
      </c>
      <c r="AE21" s="46" t="str">
        <f t="shared" si="15"/>
        <v>-</v>
      </c>
      <c r="AF21" s="2" t="s">
        <v>56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</row>
    <row r="22" spans="1:1095" s="14" customFormat="1" ht="20.100000000000001" customHeight="1" thickBot="1" x14ac:dyDescent="0.35">
      <c r="A22" s="27">
        <v>18</v>
      </c>
      <c r="B22" s="27"/>
      <c r="C22" s="62"/>
      <c r="D22" s="38"/>
      <c r="E22" s="38"/>
      <c r="F22" s="38"/>
      <c r="G22" s="38"/>
      <c r="H22" s="38"/>
      <c r="I22" s="38"/>
      <c r="J22" s="38"/>
      <c r="K22" s="44"/>
      <c r="L22" s="44"/>
      <c r="M22" s="44"/>
      <c r="N22" s="44"/>
      <c r="O22" s="44"/>
      <c r="P22" s="44"/>
      <c r="Q22" s="44"/>
      <c r="R22" s="37" t="str">
        <f t="shared" si="2"/>
        <v/>
      </c>
      <c r="S22" s="37" t="str">
        <f t="shared" si="3"/>
        <v/>
      </c>
      <c r="T22" s="37" t="str">
        <f t="shared" si="4"/>
        <v/>
      </c>
      <c r="U22" s="37" t="str">
        <f t="shared" si="5"/>
        <v/>
      </c>
      <c r="V22" s="37" t="str">
        <f t="shared" si="6"/>
        <v/>
      </c>
      <c r="W22" s="37" t="str">
        <f t="shared" si="7"/>
        <v/>
      </c>
      <c r="X22" s="37" t="str">
        <f t="shared" si="8"/>
        <v/>
      </c>
      <c r="Y22" s="46" t="str">
        <f t="shared" si="9"/>
        <v>-</v>
      </c>
      <c r="Z22" s="46" t="str">
        <f t="shared" si="10"/>
        <v>-</v>
      </c>
      <c r="AA22" s="46" t="str">
        <f t="shared" si="11"/>
        <v>-</v>
      </c>
      <c r="AB22" s="46" t="str">
        <f t="shared" si="12"/>
        <v>-</v>
      </c>
      <c r="AC22" s="46" t="str">
        <f t="shared" si="13"/>
        <v>-</v>
      </c>
      <c r="AD22" s="46" t="str">
        <f t="shared" si="14"/>
        <v>-</v>
      </c>
      <c r="AE22" s="46" t="str">
        <f t="shared" si="15"/>
        <v>-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</row>
    <row r="23" spans="1:1095" s="14" customFormat="1" ht="20.100000000000001" customHeight="1" thickBot="1" x14ac:dyDescent="0.35">
      <c r="A23" s="26">
        <v>19</v>
      </c>
      <c r="B23" s="27"/>
      <c r="C23" s="62"/>
      <c r="D23" s="38"/>
      <c r="E23" s="38"/>
      <c r="F23" s="38"/>
      <c r="G23" s="38"/>
      <c r="H23" s="38"/>
      <c r="I23" s="38"/>
      <c r="J23" s="38"/>
      <c r="K23" s="44"/>
      <c r="L23" s="44"/>
      <c r="M23" s="44"/>
      <c r="N23" s="44"/>
      <c r="O23" s="44"/>
      <c r="P23" s="44"/>
      <c r="Q23" s="44"/>
      <c r="R23" s="37" t="str">
        <f t="shared" si="2"/>
        <v/>
      </c>
      <c r="S23" s="37" t="str">
        <f t="shared" si="3"/>
        <v/>
      </c>
      <c r="T23" s="37" t="str">
        <f t="shared" si="4"/>
        <v/>
      </c>
      <c r="U23" s="37" t="str">
        <f t="shared" si="5"/>
        <v/>
      </c>
      <c r="V23" s="37" t="str">
        <f t="shared" si="6"/>
        <v/>
      </c>
      <c r="W23" s="37" t="str">
        <f t="shared" si="7"/>
        <v/>
      </c>
      <c r="X23" s="37" t="str">
        <f t="shared" si="8"/>
        <v/>
      </c>
      <c r="Y23" s="46" t="str">
        <f t="shared" si="9"/>
        <v>-</v>
      </c>
      <c r="Z23" s="46" t="str">
        <f t="shared" si="10"/>
        <v>-</v>
      </c>
      <c r="AA23" s="46" t="str">
        <f t="shared" si="11"/>
        <v>-</v>
      </c>
      <c r="AB23" s="46" t="str">
        <f t="shared" si="12"/>
        <v>-</v>
      </c>
      <c r="AC23" s="46" t="str">
        <f t="shared" si="13"/>
        <v>-</v>
      </c>
      <c r="AD23" s="46" t="str">
        <f t="shared" si="14"/>
        <v>-</v>
      </c>
      <c r="AE23" s="46" t="str">
        <f t="shared" si="15"/>
        <v>-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</row>
    <row r="24" spans="1:1095" s="14" customFormat="1" ht="20.100000000000001" customHeight="1" thickBot="1" x14ac:dyDescent="0.35">
      <c r="A24" s="27">
        <v>20</v>
      </c>
      <c r="B24" s="27"/>
      <c r="C24" s="62"/>
      <c r="D24" s="38"/>
      <c r="E24" s="38"/>
      <c r="F24" s="38"/>
      <c r="G24" s="38"/>
      <c r="H24" s="38"/>
      <c r="I24" s="38"/>
      <c r="J24" s="38"/>
      <c r="K24" s="44"/>
      <c r="L24" s="44"/>
      <c r="M24" s="44"/>
      <c r="N24" s="44"/>
      <c r="O24" s="44"/>
      <c r="P24" s="44"/>
      <c r="Q24" s="44"/>
      <c r="R24" s="37" t="str">
        <f t="shared" si="2"/>
        <v/>
      </c>
      <c r="S24" s="37" t="str">
        <f t="shared" si="3"/>
        <v/>
      </c>
      <c r="T24" s="37" t="str">
        <f t="shared" si="4"/>
        <v/>
      </c>
      <c r="U24" s="37" t="str">
        <f t="shared" si="5"/>
        <v/>
      </c>
      <c r="V24" s="37" t="str">
        <f t="shared" si="6"/>
        <v/>
      </c>
      <c r="W24" s="37" t="str">
        <f t="shared" si="7"/>
        <v/>
      </c>
      <c r="X24" s="37" t="str">
        <f t="shared" si="8"/>
        <v/>
      </c>
      <c r="Y24" s="46" t="str">
        <f t="shared" si="9"/>
        <v>-</v>
      </c>
      <c r="Z24" s="46" t="str">
        <f t="shared" si="10"/>
        <v>-</v>
      </c>
      <c r="AA24" s="46" t="str">
        <f t="shared" si="11"/>
        <v>-</v>
      </c>
      <c r="AB24" s="46" t="str">
        <f t="shared" si="12"/>
        <v>-</v>
      </c>
      <c r="AC24" s="46" t="str">
        <f t="shared" si="13"/>
        <v>-</v>
      </c>
      <c r="AD24" s="46" t="str">
        <f t="shared" si="14"/>
        <v>-</v>
      </c>
      <c r="AE24" s="46" t="str">
        <f t="shared" si="15"/>
        <v>-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</row>
    <row r="25" spans="1:1095" s="14" customFormat="1" ht="20.100000000000001" customHeight="1" thickBot="1" x14ac:dyDescent="0.35">
      <c r="A25" s="27">
        <v>21</v>
      </c>
      <c r="B25" s="27"/>
      <c r="C25" s="62"/>
      <c r="D25" s="38"/>
      <c r="E25" s="38"/>
      <c r="F25" s="38"/>
      <c r="G25" s="38"/>
      <c r="H25" s="38"/>
      <c r="I25" s="38"/>
      <c r="J25" s="38"/>
      <c r="K25" s="44"/>
      <c r="L25" s="44"/>
      <c r="M25" s="44"/>
      <c r="N25" s="44"/>
      <c r="O25" s="44"/>
      <c r="P25" s="44"/>
      <c r="Q25" s="44"/>
      <c r="R25" s="37" t="str">
        <f t="shared" si="2"/>
        <v/>
      </c>
      <c r="S25" s="37" t="str">
        <f t="shared" si="3"/>
        <v/>
      </c>
      <c r="T25" s="37" t="str">
        <f t="shared" si="4"/>
        <v/>
      </c>
      <c r="U25" s="37" t="str">
        <f t="shared" si="5"/>
        <v/>
      </c>
      <c r="V25" s="37" t="str">
        <f t="shared" si="6"/>
        <v/>
      </c>
      <c r="W25" s="37" t="str">
        <f t="shared" si="7"/>
        <v/>
      </c>
      <c r="X25" s="37" t="str">
        <f t="shared" si="8"/>
        <v/>
      </c>
      <c r="Y25" s="46" t="str">
        <f t="shared" si="9"/>
        <v>-</v>
      </c>
      <c r="Z25" s="46" t="str">
        <f t="shared" si="10"/>
        <v>-</v>
      </c>
      <c r="AA25" s="46" t="str">
        <f t="shared" si="11"/>
        <v>-</v>
      </c>
      <c r="AB25" s="46" t="str">
        <f t="shared" si="12"/>
        <v>-</v>
      </c>
      <c r="AC25" s="46" t="str">
        <f t="shared" si="13"/>
        <v>-</v>
      </c>
      <c r="AD25" s="46" t="str">
        <f t="shared" si="14"/>
        <v>-</v>
      </c>
      <c r="AE25" s="46" t="str">
        <f t="shared" si="15"/>
        <v>-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</row>
    <row r="26" spans="1:1095" s="14" customFormat="1" ht="20.100000000000001" customHeight="1" thickBot="1" x14ac:dyDescent="0.35">
      <c r="A26" s="26">
        <v>22</v>
      </c>
      <c r="B26" s="27"/>
      <c r="C26" s="62"/>
      <c r="D26" s="38"/>
      <c r="E26" s="38"/>
      <c r="F26" s="38"/>
      <c r="G26" s="38"/>
      <c r="H26" s="38"/>
      <c r="I26" s="38"/>
      <c r="J26" s="38"/>
      <c r="K26" s="44"/>
      <c r="L26" s="44"/>
      <c r="M26" s="44"/>
      <c r="N26" s="44"/>
      <c r="O26" s="44"/>
      <c r="P26" s="44"/>
      <c r="Q26" s="44"/>
      <c r="R26" s="37" t="str">
        <f t="shared" si="2"/>
        <v/>
      </c>
      <c r="S26" s="37" t="str">
        <f t="shared" si="3"/>
        <v/>
      </c>
      <c r="T26" s="37" t="str">
        <f t="shared" si="4"/>
        <v/>
      </c>
      <c r="U26" s="37" t="str">
        <f t="shared" si="5"/>
        <v/>
      </c>
      <c r="V26" s="37" t="str">
        <f t="shared" si="6"/>
        <v/>
      </c>
      <c r="W26" s="37" t="str">
        <f t="shared" si="7"/>
        <v/>
      </c>
      <c r="X26" s="37" t="str">
        <f t="shared" si="8"/>
        <v/>
      </c>
      <c r="Y26" s="46" t="str">
        <f t="shared" si="9"/>
        <v>-</v>
      </c>
      <c r="Z26" s="46" t="str">
        <f t="shared" si="10"/>
        <v>-</v>
      </c>
      <c r="AA26" s="46" t="str">
        <f t="shared" si="11"/>
        <v>-</v>
      </c>
      <c r="AB26" s="46" t="str">
        <f t="shared" si="12"/>
        <v>-</v>
      </c>
      <c r="AC26" s="46" t="str">
        <f t="shared" si="13"/>
        <v>-</v>
      </c>
      <c r="AD26" s="46" t="str">
        <f t="shared" si="14"/>
        <v>-</v>
      </c>
      <c r="AE26" s="46" t="str">
        <f t="shared" si="15"/>
        <v>-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</row>
    <row r="27" spans="1:1095" s="14" customFormat="1" ht="20.100000000000001" customHeight="1" thickBot="1" x14ac:dyDescent="0.35">
      <c r="A27" s="27">
        <v>23</v>
      </c>
      <c r="B27" s="27"/>
      <c r="C27" s="62"/>
      <c r="D27" s="39"/>
      <c r="E27" s="39"/>
      <c r="F27" s="39"/>
      <c r="G27" s="39"/>
      <c r="H27" s="38"/>
      <c r="I27" s="38"/>
      <c r="J27" s="38"/>
      <c r="K27" s="44"/>
      <c r="L27" s="44"/>
      <c r="M27" s="44"/>
      <c r="N27" s="44"/>
      <c r="O27" s="44"/>
      <c r="P27" s="44"/>
      <c r="Q27" s="44"/>
      <c r="R27" s="37" t="str">
        <f t="shared" si="2"/>
        <v/>
      </c>
      <c r="S27" s="37" t="str">
        <f t="shared" si="3"/>
        <v/>
      </c>
      <c r="T27" s="37" t="str">
        <f t="shared" si="4"/>
        <v/>
      </c>
      <c r="U27" s="37" t="str">
        <f t="shared" si="5"/>
        <v/>
      </c>
      <c r="V27" s="37" t="str">
        <f t="shared" si="6"/>
        <v/>
      </c>
      <c r="W27" s="37" t="str">
        <f t="shared" si="7"/>
        <v/>
      </c>
      <c r="X27" s="37" t="str">
        <f t="shared" si="8"/>
        <v/>
      </c>
      <c r="Y27" s="46" t="str">
        <f t="shared" si="9"/>
        <v>-</v>
      </c>
      <c r="Z27" s="46" t="str">
        <f t="shared" si="10"/>
        <v>-</v>
      </c>
      <c r="AA27" s="46" t="str">
        <f t="shared" si="11"/>
        <v>-</v>
      </c>
      <c r="AB27" s="46" t="str">
        <f t="shared" si="12"/>
        <v>-</v>
      </c>
      <c r="AC27" s="46" t="str">
        <f t="shared" si="13"/>
        <v>-</v>
      </c>
      <c r="AD27" s="46" t="str">
        <f t="shared" si="14"/>
        <v>-</v>
      </c>
      <c r="AE27" s="46" t="str">
        <f t="shared" si="15"/>
        <v>-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</row>
    <row r="28" spans="1:1095" s="14" customFormat="1" ht="20.100000000000001" customHeight="1" thickBot="1" x14ac:dyDescent="0.35">
      <c r="A28" s="27">
        <v>24</v>
      </c>
      <c r="B28" s="27"/>
      <c r="C28" s="62"/>
      <c r="D28" s="38"/>
      <c r="E28" s="38"/>
      <c r="F28" s="38"/>
      <c r="G28" s="38"/>
      <c r="H28" s="38"/>
      <c r="I28" s="38"/>
      <c r="J28" s="38"/>
      <c r="K28" s="44"/>
      <c r="L28" s="44"/>
      <c r="M28" s="44"/>
      <c r="N28" s="44"/>
      <c r="O28" s="44"/>
      <c r="P28" s="44"/>
      <c r="Q28" s="44"/>
      <c r="R28" s="37" t="str">
        <f t="shared" si="2"/>
        <v/>
      </c>
      <c r="S28" s="37" t="str">
        <f t="shared" si="3"/>
        <v/>
      </c>
      <c r="T28" s="37" t="str">
        <f t="shared" si="4"/>
        <v/>
      </c>
      <c r="U28" s="37" t="str">
        <f t="shared" si="5"/>
        <v/>
      </c>
      <c r="V28" s="37" t="str">
        <f t="shared" si="6"/>
        <v/>
      </c>
      <c r="W28" s="37" t="str">
        <f t="shared" si="7"/>
        <v/>
      </c>
      <c r="X28" s="37" t="str">
        <f t="shared" si="8"/>
        <v/>
      </c>
      <c r="Y28" s="46" t="str">
        <f t="shared" si="9"/>
        <v>-</v>
      </c>
      <c r="Z28" s="46" t="str">
        <f t="shared" si="10"/>
        <v>-</v>
      </c>
      <c r="AA28" s="46" t="str">
        <f t="shared" si="11"/>
        <v>-</v>
      </c>
      <c r="AB28" s="46" t="str">
        <f t="shared" si="12"/>
        <v>-</v>
      </c>
      <c r="AC28" s="46" t="str">
        <f t="shared" si="13"/>
        <v>-</v>
      </c>
      <c r="AD28" s="46" t="str">
        <f t="shared" si="14"/>
        <v>-</v>
      </c>
      <c r="AE28" s="46" t="str">
        <f t="shared" si="15"/>
        <v>-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</row>
    <row r="29" spans="1:1095" s="14" customFormat="1" ht="20.100000000000001" customHeight="1" thickBot="1" x14ac:dyDescent="0.35">
      <c r="A29" s="26">
        <v>25</v>
      </c>
      <c r="B29" s="27"/>
      <c r="C29" s="62"/>
      <c r="D29" s="38"/>
      <c r="E29" s="38"/>
      <c r="F29" s="38"/>
      <c r="G29" s="38"/>
      <c r="H29" s="38"/>
      <c r="I29" s="38"/>
      <c r="J29" s="38"/>
      <c r="K29" s="44"/>
      <c r="L29" s="44"/>
      <c r="M29" s="44"/>
      <c r="N29" s="44"/>
      <c r="O29" s="44"/>
      <c r="P29" s="44"/>
      <c r="Q29" s="44"/>
      <c r="R29" s="37" t="str">
        <f t="shared" si="2"/>
        <v/>
      </c>
      <c r="S29" s="37" t="str">
        <f t="shared" si="3"/>
        <v/>
      </c>
      <c r="T29" s="37" t="str">
        <f t="shared" si="4"/>
        <v/>
      </c>
      <c r="U29" s="37" t="str">
        <f t="shared" si="5"/>
        <v/>
      </c>
      <c r="V29" s="37" t="str">
        <f t="shared" si="6"/>
        <v/>
      </c>
      <c r="W29" s="37" t="str">
        <f t="shared" si="7"/>
        <v/>
      </c>
      <c r="X29" s="37" t="str">
        <f t="shared" si="8"/>
        <v/>
      </c>
      <c r="Y29" s="46" t="str">
        <f t="shared" si="9"/>
        <v>-</v>
      </c>
      <c r="Z29" s="46" t="str">
        <f t="shared" si="10"/>
        <v>-</v>
      </c>
      <c r="AA29" s="46" t="str">
        <f t="shared" si="11"/>
        <v>-</v>
      </c>
      <c r="AB29" s="46" t="str">
        <f t="shared" si="12"/>
        <v>-</v>
      </c>
      <c r="AC29" s="46" t="str">
        <f t="shared" si="13"/>
        <v>-</v>
      </c>
      <c r="AD29" s="46" t="str">
        <f t="shared" si="14"/>
        <v>-</v>
      </c>
      <c r="AE29" s="46" t="str">
        <f t="shared" si="15"/>
        <v>-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</row>
    <row r="30" spans="1:1095" s="14" customFormat="1" ht="20.100000000000001" customHeight="1" thickBot="1" x14ac:dyDescent="0.35">
      <c r="A30" s="27">
        <v>26</v>
      </c>
      <c r="B30" s="27"/>
      <c r="C30" s="62"/>
      <c r="D30" s="38"/>
      <c r="E30" s="38"/>
      <c r="F30" s="38"/>
      <c r="G30" s="38"/>
      <c r="H30" s="38"/>
      <c r="I30" s="38"/>
      <c r="J30" s="38"/>
      <c r="K30" s="44"/>
      <c r="L30" s="44"/>
      <c r="M30" s="44"/>
      <c r="N30" s="44"/>
      <c r="O30" s="44"/>
      <c r="P30" s="44"/>
      <c r="Q30" s="44"/>
      <c r="R30" s="37" t="str">
        <f t="shared" si="2"/>
        <v/>
      </c>
      <c r="S30" s="37" t="str">
        <f t="shared" si="3"/>
        <v/>
      </c>
      <c r="T30" s="37" t="str">
        <f t="shared" si="4"/>
        <v/>
      </c>
      <c r="U30" s="37" t="str">
        <f t="shared" si="5"/>
        <v/>
      </c>
      <c r="V30" s="37" t="str">
        <f t="shared" si="6"/>
        <v/>
      </c>
      <c r="W30" s="37" t="str">
        <f t="shared" si="7"/>
        <v/>
      </c>
      <c r="X30" s="37" t="str">
        <f t="shared" si="8"/>
        <v/>
      </c>
      <c r="Y30" s="46" t="str">
        <f t="shared" si="9"/>
        <v>-</v>
      </c>
      <c r="Z30" s="46" t="str">
        <f t="shared" si="10"/>
        <v>-</v>
      </c>
      <c r="AA30" s="46" t="str">
        <f t="shared" si="11"/>
        <v>-</v>
      </c>
      <c r="AB30" s="46" t="str">
        <f t="shared" si="12"/>
        <v>-</v>
      </c>
      <c r="AC30" s="46" t="str">
        <f t="shared" si="13"/>
        <v>-</v>
      </c>
      <c r="AD30" s="46" t="str">
        <f t="shared" si="14"/>
        <v>-</v>
      </c>
      <c r="AE30" s="46" t="str">
        <f t="shared" si="15"/>
        <v>-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</row>
    <row r="31" spans="1:1095" s="14" customFormat="1" ht="20.100000000000001" customHeight="1" thickBot="1" x14ac:dyDescent="0.35">
      <c r="A31" s="27">
        <v>27</v>
      </c>
      <c r="B31" s="27"/>
      <c r="C31" s="62"/>
      <c r="D31" s="38"/>
      <c r="E31" s="38"/>
      <c r="F31" s="38"/>
      <c r="G31" s="38"/>
      <c r="H31" s="38"/>
      <c r="I31" s="38"/>
      <c r="J31" s="38"/>
      <c r="K31" s="44"/>
      <c r="L31" s="44"/>
      <c r="M31" s="44"/>
      <c r="N31" s="44"/>
      <c r="O31" s="44"/>
      <c r="P31" s="44"/>
      <c r="Q31" s="44"/>
      <c r="R31" s="37" t="str">
        <f t="shared" si="2"/>
        <v/>
      </c>
      <c r="S31" s="37" t="str">
        <f t="shared" si="3"/>
        <v/>
      </c>
      <c r="T31" s="37" t="str">
        <f t="shared" si="4"/>
        <v/>
      </c>
      <c r="U31" s="37" t="str">
        <f t="shared" si="5"/>
        <v/>
      </c>
      <c r="V31" s="37" t="str">
        <f t="shared" si="6"/>
        <v/>
      </c>
      <c r="W31" s="37" t="str">
        <f t="shared" si="7"/>
        <v/>
      </c>
      <c r="X31" s="37" t="str">
        <f t="shared" si="8"/>
        <v/>
      </c>
      <c r="Y31" s="46" t="str">
        <f t="shared" si="9"/>
        <v>-</v>
      </c>
      <c r="Z31" s="46" t="str">
        <f t="shared" si="10"/>
        <v>-</v>
      </c>
      <c r="AA31" s="46" t="str">
        <f t="shared" si="11"/>
        <v>-</v>
      </c>
      <c r="AB31" s="46" t="str">
        <f t="shared" si="12"/>
        <v>-</v>
      </c>
      <c r="AC31" s="46" t="str">
        <f t="shared" si="13"/>
        <v>-</v>
      </c>
      <c r="AD31" s="46" t="str">
        <f t="shared" si="14"/>
        <v>-</v>
      </c>
      <c r="AE31" s="46" t="str">
        <f t="shared" si="15"/>
        <v>-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</row>
    <row r="32" spans="1:1095" s="14" customFormat="1" ht="20.100000000000001" customHeight="1" thickBot="1" x14ac:dyDescent="0.35">
      <c r="A32" s="26">
        <v>28</v>
      </c>
      <c r="B32" s="27"/>
      <c r="C32" s="62"/>
      <c r="D32" s="38"/>
      <c r="E32" s="38"/>
      <c r="F32" s="38"/>
      <c r="G32" s="38"/>
      <c r="H32" s="38"/>
      <c r="I32" s="38"/>
      <c r="J32" s="38"/>
      <c r="K32" s="44"/>
      <c r="L32" s="44"/>
      <c r="M32" s="44"/>
      <c r="N32" s="44"/>
      <c r="O32" s="44"/>
      <c r="P32" s="44"/>
      <c r="Q32" s="44"/>
      <c r="R32" s="37" t="str">
        <f t="shared" si="2"/>
        <v/>
      </c>
      <c r="S32" s="37" t="str">
        <f t="shared" si="3"/>
        <v/>
      </c>
      <c r="T32" s="37" t="str">
        <f t="shared" si="4"/>
        <v/>
      </c>
      <c r="U32" s="37" t="str">
        <f t="shared" si="5"/>
        <v/>
      </c>
      <c r="V32" s="37" t="str">
        <f t="shared" si="6"/>
        <v/>
      </c>
      <c r="W32" s="37" t="str">
        <f t="shared" si="7"/>
        <v/>
      </c>
      <c r="X32" s="37" t="str">
        <f t="shared" si="8"/>
        <v/>
      </c>
      <c r="Y32" s="46" t="str">
        <f t="shared" si="9"/>
        <v>-</v>
      </c>
      <c r="Z32" s="46" t="str">
        <f t="shared" si="10"/>
        <v>-</v>
      </c>
      <c r="AA32" s="46" t="str">
        <f t="shared" si="11"/>
        <v>-</v>
      </c>
      <c r="AB32" s="46" t="str">
        <f t="shared" si="12"/>
        <v>-</v>
      </c>
      <c r="AC32" s="46" t="str">
        <f t="shared" si="13"/>
        <v>-</v>
      </c>
      <c r="AD32" s="46" t="str">
        <f t="shared" si="14"/>
        <v>-</v>
      </c>
      <c r="AE32" s="46" t="str">
        <f t="shared" si="15"/>
        <v>-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</row>
    <row r="33" spans="1:1095" s="14" customFormat="1" ht="20.100000000000001" customHeight="1" thickBot="1" x14ac:dyDescent="0.35">
      <c r="A33" s="27">
        <v>29</v>
      </c>
      <c r="B33" s="27"/>
      <c r="C33" s="62"/>
      <c r="D33" s="38"/>
      <c r="E33" s="38"/>
      <c r="F33" s="38"/>
      <c r="G33" s="38"/>
      <c r="H33" s="38"/>
      <c r="I33" s="38"/>
      <c r="J33" s="38"/>
      <c r="K33" s="44"/>
      <c r="L33" s="44"/>
      <c r="M33" s="44"/>
      <c r="N33" s="44"/>
      <c r="O33" s="44"/>
      <c r="P33" s="44"/>
      <c r="Q33" s="44"/>
      <c r="R33" s="37" t="str">
        <f t="shared" si="2"/>
        <v/>
      </c>
      <c r="S33" s="37" t="str">
        <f t="shared" si="3"/>
        <v/>
      </c>
      <c r="T33" s="37" t="str">
        <f t="shared" si="4"/>
        <v/>
      </c>
      <c r="U33" s="37" t="str">
        <f t="shared" si="5"/>
        <v/>
      </c>
      <c r="V33" s="37" t="str">
        <f t="shared" si="6"/>
        <v/>
      </c>
      <c r="W33" s="37" t="str">
        <f t="shared" si="7"/>
        <v/>
      </c>
      <c r="X33" s="37" t="str">
        <f t="shared" si="8"/>
        <v/>
      </c>
      <c r="Y33" s="46" t="str">
        <f t="shared" si="9"/>
        <v>-</v>
      </c>
      <c r="Z33" s="46" t="str">
        <f t="shared" si="10"/>
        <v>-</v>
      </c>
      <c r="AA33" s="46" t="str">
        <f t="shared" si="11"/>
        <v>-</v>
      </c>
      <c r="AB33" s="46" t="str">
        <f t="shared" si="12"/>
        <v>-</v>
      </c>
      <c r="AC33" s="46" t="str">
        <f t="shared" si="13"/>
        <v>-</v>
      </c>
      <c r="AD33" s="46" t="str">
        <f t="shared" si="14"/>
        <v>-</v>
      </c>
      <c r="AE33" s="46" t="str">
        <f t="shared" si="15"/>
        <v>-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</row>
    <row r="34" spans="1:1095" s="14" customFormat="1" ht="20.100000000000001" customHeight="1" thickBot="1" x14ac:dyDescent="0.35">
      <c r="A34" s="27">
        <v>30</v>
      </c>
      <c r="B34" s="27"/>
      <c r="C34" s="62"/>
      <c r="D34" s="38"/>
      <c r="E34" s="38"/>
      <c r="F34" s="38"/>
      <c r="G34" s="38"/>
      <c r="H34" s="38"/>
      <c r="I34" s="38"/>
      <c r="J34" s="38"/>
      <c r="K34" s="44"/>
      <c r="L34" s="44"/>
      <c r="M34" s="44"/>
      <c r="N34" s="44"/>
      <c r="O34" s="44"/>
      <c r="P34" s="44"/>
      <c r="Q34" s="44"/>
      <c r="R34" s="37" t="str">
        <f t="shared" si="2"/>
        <v/>
      </c>
      <c r="S34" s="37" t="str">
        <f t="shared" si="3"/>
        <v/>
      </c>
      <c r="T34" s="37" t="str">
        <f t="shared" si="4"/>
        <v/>
      </c>
      <c r="U34" s="37" t="str">
        <f t="shared" si="5"/>
        <v/>
      </c>
      <c r="V34" s="37" t="str">
        <f t="shared" si="6"/>
        <v/>
      </c>
      <c r="W34" s="37" t="str">
        <f t="shared" si="7"/>
        <v/>
      </c>
      <c r="X34" s="37" t="str">
        <f t="shared" si="8"/>
        <v/>
      </c>
      <c r="Y34" s="46" t="str">
        <f t="shared" si="9"/>
        <v>-</v>
      </c>
      <c r="Z34" s="46" t="str">
        <f t="shared" si="10"/>
        <v>-</v>
      </c>
      <c r="AA34" s="46" t="str">
        <f t="shared" si="11"/>
        <v>-</v>
      </c>
      <c r="AB34" s="46" t="str">
        <f t="shared" si="12"/>
        <v>-</v>
      </c>
      <c r="AC34" s="46" t="str">
        <f t="shared" si="13"/>
        <v>-</v>
      </c>
      <c r="AD34" s="46" t="str">
        <f t="shared" si="14"/>
        <v>-</v>
      </c>
      <c r="AE34" s="46" t="str">
        <f t="shared" si="15"/>
        <v>-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</row>
    <row r="35" spans="1:1095" s="14" customFormat="1" ht="20.100000000000001" customHeight="1" thickBot="1" x14ac:dyDescent="0.35">
      <c r="A35" s="26">
        <v>31</v>
      </c>
      <c r="B35" s="27"/>
      <c r="C35" s="62"/>
      <c r="D35" s="38"/>
      <c r="E35" s="38"/>
      <c r="F35" s="38"/>
      <c r="G35" s="38"/>
      <c r="H35" s="38"/>
      <c r="I35" s="38"/>
      <c r="J35" s="38"/>
      <c r="K35" s="44"/>
      <c r="L35" s="44"/>
      <c r="M35" s="44"/>
      <c r="N35" s="44"/>
      <c r="O35" s="44"/>
      <c r="P35" s="44"/>
      <c r="Q35" s="44"/>
      <c r="R35" s="37" t="str">
        <f t="shared" si="2"/>
        <v/>
      </c>
      <c r="S35" s="37" t="str">
        <f t="shared" si="3"/>
        <v/>
      </c>
      <c r="T35" s="37" t="str">
        <f t="shared" si="4"/>
        <v/>
      </c>
      <c r="U35" s="37" t="str">
        <f t="shared" si="5"/>
        <v/>
      </c>
      <c r="V35" s="37" t="str">
        <f t="shared" si="6"/>
        <v/>
      </c>
      <c r="W35" s="37" t="str">
        <f t="shared" si="7"/>
        <v/>
      </c>
      <c r="X35" s="37" t="str">
        <f t="shared" si="8"/>
        <v/>
      </c>
      <c r="Y35" s="46" t="str">
        <f t="shared" si="9"/>
        <v>-</v>
      </c>
      <c r="Z35" s="46" t="str">
        <f t="shared" si="10"/>
        <v>-</v>
      </c>
      <c r="AA35" s="46" t="str">
        <f t="shared" si="11"/>
        <v>-</v>
      </c>
      <c r="AB35" s="46" t="str">
        <f t="shared" si="12"/>
        <v>-</v>
      </c>
      <c r="AC35" s="46" t="str">
        <f t="shared" si="13"/>
        <v>-</v>
      </c>
      <c r="AD35" s="46" t="str">
        <f t="shared" si="14"/>
        <v>-</v>
      </c>
      <c r="AE35" s="46" t="str">
        <f t="shared" si="15"/>
        <v>-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</row>
    <row r="36" spans="1:1095" s="14" customFormat="1" ht="20.100000000000001" customHeight="1" thickBot="1" x14ac:dyDescent="0.35">
      <c r="A36" s="27">
        <v>32</v>
      </c>
      <c r="B36" s="27"/>
      <c r="C36" s="64"/>
      <c r="D36" s="38"/>
      <c r="E36" s="38"/>
      <c r="F36" s="38"/>
      <c r="G36" s="38"/>
      <c r="H36" s="38"/>
      <c r="I36" s="38"/>
      <c r="J36" s="38"/>
      <c r="K36" s="44"/>
      <c r="L36" s="44"/>
      <c r="M36" s="44"/>
      <c r="N36" s="44"/>
      <c r="O36" s="44"/>
      <c r="P36" s="44"/>
      <c r="Q36" s="44"/>
      <c r="R36" s="37" t="str">
        <f t="shared" si="2"/>
        <v/>
      </c>
      <c r="S36" s="37" t="str">
        <f t="shared" si="3"/>
        <v/>
      </c>
      <c r="T36" s="37" t="str">
        <f t="shared" si="4"/>
        <v/>
      </c>
      <c r="U36" s="37" t="str">
        <f t="shared" si="5"/>
        <v/>
      </c>
      <c r="V36" s="37" t="str">
        <f t="shared" si="6"/>
        <v/>
      </c>
      <c r="W36" s="37" t="str">
        <f t="shared" si="7"/>
        <v/>
      </c>
      <c r="X36" s="37" t="str">
        <f t="shared" si="8"/>
        <v/>
      </c>
      <c r="Y36" s="46" t="str">
        <f t="shared" si="9"/>
        <v>-</v>
      </c>
      <c r="Z36" s="46" t="str">
        <f t="shared" si="10"/>
        <v>-</v>
      </c>
      <c r="AA36" s="46" t="str">
        <f t="shared" si="11"/>
        <v>-</v>
      </c>
      <c r="AB36" s="46" t="str">
        <f t="shared" si="12"/>
        <v>-</v>
      </c>
      <c r="AC36" s="46" t="str">
        <f t="shared" si="13"/>
        <v>-</v>
      </c>
      <c r="AD36" s="46" t="str">
        <f t="shared" si="14"/>
        <v>-</v>
      </c>
      <c r="AE36" s="46" t="str">
        <f t="shared" si="15"/>
        <v>-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</row>
    <row r="37" spans="1:1095" s="14" customFormat="1" ht="19.5" customHeight="1" thickBot="1" x14ac:dyDescent="0.35">
      <c r="A37" s="27">
        <v>33</v>
      </c>
      <c r="B37" s="27"/>
      <c r="C37" s="62"/>
      <c r="D37" s="38"/>
      <c r="E37" s="38"/>
      <c r="F37" s="38"/>
      <c r="G37" s="38"/>
      <c r="H37" s="40"/>
      <c r="I37" s="38"/>
      <c r="J37" s="38"/>
      <c r="K37" s="44"/>
      <c r="L37" s="44"/>
      <c r="M37" s="44"/>
      <c r="N37" s="44"/>
      <c r="O37" s="44"/>
      <c r="P37" s="44"/>
      <c r="Q37" s="44"/>
      <c r="R37" s="37" t="str">
        <f t="shared" si="2"/>
        <v/>
      </c>
      <c r="S37" s="37" t="str">
        <f t="shared" si="3"/>
        <v/>
      </c>
      <c r="T37" s="37" t="str">
        <f t="shared" si="4"/>
        <v/>
      </c>
      <c r="U37" s="37" t="str">
        <f t="shared" si="5"/>
        <v/>
      </c>
      <c r="V37" s="37" t="str">
        <f t="shared" si="6"/>
        <v/>
      </c>
      <c r="W37" s="37" t="str">
        <f t="shared" si="7"/>
        <v/>
      </c>
      <c r="X37" s="37" t="str">
        <f t="shared" si="8"/>
        <v/>
      </c>
      <c r="Y37" s="46" t="str">
        <f t="shared" si="9"/>
        <v>-</v>
      </c>
      <c r="Z37" s="46" t="str">
        <f t="shared" si="10"/>
        <v>-</v>
      </c>
      <c r="AA37" s="46" t="str">
        <f t="shared" si="11"/>
        <v>-</v>
      </c>
      <c r="AB37" s="46" t="str">
        <f t="shared" si="12"/>
        <v>-</v>
      </c>
      <c r="AC37" s="46" t="str">
        <f t="shared" si="13"/>
        <v>-</v>
      </c>
      <c r="AD37" s="46" t="str">
        <f t="shared" si="14"/>
        <v>-</v>
      </c>
      <c r="AE37" s="46" t="str">
        <f t="shared" si="15"/>
        <v>-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</row>
    <row r="38" spans="1:1095" s="14" customFormat="1" ht="18" customHeight="1" thickBot="1" x14ac:dyDescent="0.35">
      <c r="A38" s="26">
        <v>34</v>
      </c>
      <c r="B38" s="27"/>
      <c r="C38" s="62"/>
      <c r="D38" s="38"/>
      <c r="E38" s="38"/>
      <c r="F38" s="38"/>
      <c r="G38" s="40"/>
      <c r="H38" s="40"/>
      <c r="I38" s="38"/>
      <c r="J38" s="38"/>
      <c r="K38" s="44"/>
      <c r="L38" s="45"/>
      <c r="M38" s="45"/>
      <c r="N38" s="45"/>
      <c r="O38" s="45"/>
      <c r="P38" s="44"/>
      <c r="Q38" s="44"/>
      <c r="R38" s="37" t="str">
        <f t="shared" si="2"/>
        <v/>
      </c>
      <c r="S38" s="37" t="str">
        <f t="shared" si="3"/>
        <v/>
      </c>
      <c r="T38" s="37" t="str">
        <f t="shared" si="4"/>
        <v/>
      </c>
      <c r="U38" s="37" t="str">
        <f t="shared" si="5"/>
        <v/>
      </c>
      <c r="V38" s="37" t="str">
        <f t="shared" si="6"/>
        <v/>
      </c>
      <c r="W38" s="37" t="str">
        <f t="shared" si="7"/>
        <v/>
      </c>
      <c r="X38" s="37" t="str">
        <f t="shared" si="8"/>
        <v/>
      </c>
      <c r="Y38" s="46" t="str">
        <f t="shared" si="9"/>
        <v>-</v>
      </c>
      <c r="Z38" s="46" t="str">
        <f t="shared" si="10"/>
        <v>-</v>
      </c>
      <c r="AA38" s="46" t="str">
        <f t="shared" si="11"/>
        <v>-</v>
      </c>
      <c r="AB38" s="46" t="str">
        <f t="shared" si="12"/>
        <v>-</v>
      </c>
      <c r="AC38" s="46" t="str">
        <f t="shared" si="13"/>
        <v>-</v>
      </c>
      <c r="AD38" s="46" t="str">
        <f t="shared" si="14"/>
        <v>-</v>
      </c>
      <c r="AE38" s="46" t="str">
        <f t="shared" si="15"/>
        <v>-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</row>
    <row r="39" spans="1:1095" s="14" customFormat="1" ht="20.100000000000001" customHeight="1" thickBot="1" x14ac:dyDescent="0.35">
      <c r="A39" s="27">
        <v>35</v>
      </c>
      <c r="B39" s="27"/>
      <c r="C39" s="62"/>
      <c r="D39" s="38"/>
      <c r="E39" s="38"/>
      <c r="F39" s="40"/>
      <c r="G39" s="38"/>
      <c r="H39" s="38"/>
      <c r="I39" s="38"/>
      <c r="J39" s="38"/>
      <c r="K39" s="44"/>
      <c r="L39" s="44"/>
      <c r="M39" s="44"/>
      <c r="N39" s="44"/>
      <c r="O39" s="44"/>
      <c r="P39" s="44"/>
      <c r="Q39" s="44"/>
      <c r="R39" s="37" t="str">
        <f t="shared" si="2"/>
        <v/>
      </c>
      <c r="S39" s="37" t="str">
        <f t="shared" si="3"/>
        <v/>
      </c>
      <c r="T39" s="37" t="str">
        <f t="shared" si="4"/>
        <v/>
      </c>
      <c r="U39" s="37" t="str">
        <f t="shared" si="5"/>
        <v/>
      </c>
      <c r="V39" s="37" t="str">
        <f t="shared" si="6"/>
        <v/>
      </c>
      <c r="W39" s="37" t="str">
        <f t="shared" si="7"/>
        <v/>
      </c>
      <c r="X39" s="37" t="str">
        <f t="shared" si="8"/>
        <v/>
      </c>
      <c r="Y39" s="46" t="str">
        <f t="shared" si="9"/>
        <v>-</v>
      </c>
      <c r="Z39" s="46" t="str">
        <f t="shared" si="10"/>
        <v>-</v>
      </c>
      <c r="AA39" s="46" t="str">
        <f t="shared" si="11"/>
        <v>-</v>
      </c>
      <c r="AB39" s="46" t="str">
        <f t="shared" si="12"/>
        <v>-</v>
      </c>
      <c r="AC39" s="46" t="str">
        <f t="shared" si="13"/>
        <v>-</v>
      </c>
      <c r="AD39" s="46" t="str">
        <f t="shared" si="14"/>
        <v>-</v>
      </c>
      <c r="AE39" s="46" t="str">
        <f t="shared" si="15"/>
        <v>-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</row>
    <row r="40" spans="1:1095" s="14" customFormat="1" ht="20.100000000000001" customHeight="1" thickBot="1" x14ac:dyDescent="0.35">
      <c r="A40" s="27">
        <v>36</v>
      </c>
      <c r="B40" s="27"/>
      <c r="C40" s="62"/>
      <c r="D40" s="38"/>
      <c r="E40" s="38"/>
      <c r="F40" s="40"/>
      <c r="G40" s="38"/>
      <c r="H40" s="38"/>
      <c r="I40" s="38"/>
      <c r="J40" s="38"/>
      <c r="K40" s="44"/>
      <c r="L40" s="44"/>
      <c r="M40" s="44"/>
      <c r="N40" s="44"/>
      <c r="O40" s="44"/>
      <c r="P40" s="44"/>
      <c r="Q40" s="44"/>
      <c r="R40" s="37" t="str">
        <f t="shared" si="2"/>
        <v/>
      </c>
      <c r="S40" s="37" t="str">
        <f t="shared" si="3"/>
        <v/>
      </c>
      <c r="T40" s="37" t="str">
        <f t="shared" si="4"/>
        <v/>
      </c>
      <c r="U40" s="37" t="str">
        <f t="shared" si="5"/>
        <v/>
      </c>
      <c r="V40" s="37" t="str">
        <f t="shared" si="6"/>
        <v/>
      </c>
      <c r="W40" s="37" t="str">
        <f t="shared" si="7"/>
        <v/>
      </c>
      <c r="X40" s="37" t="str">
        <f t="shared" si="8"/>
        <v/>
      </c>
      <c r="Y40" s="46" t="str">
        <f t="shared" si="9"/>
        <v>-</v>
      </c>
      <c r="Z40" s="46" t="str">
        <f t="shared" si="10"/>
        <v>-</v>
      </c>
      <c r="AA40" s="46" t="str">
        <f t="shared" si="11"/>
        <v>-</v>
      </c>
      <c r="AB40" s="46" t="str">
        <f t="shared" si="12"/>
        <v>-</v>
      </c>
      <c r="AC40" s="46" t="str">
        <f t="shared" si="13"/>
        <v>-</v>
      </c>
      <c r="AD40" s="46" t="str">
        <f t="shared" si="14"/>
        <v>-</v>
      </c>
      <c r="AE40" s="46" t="str">
        <f t="shared" si="15"/>
        <v>-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</row>
    <row r="41" spans="1:1095" s="14" customFormat="1" ht="20.100000000000001" customHeight="1" thickBot="1" x14ac:dyDescent="0.35">
      <c r="A41" s="26">
        <v>37</v>
      </c>
      <c r="B41" s="27"/>
      <c r="C41" s="62"/>
      <c r="D41" s="41"/>
      <c r="E41" s="41"/>
      <c r="F41" s="41"/>
      <c r="G41" s="41"/>
      <c r="H41" s="38"/>
      <c r="I41" s="38"/>
      <c r="J41" s="38"/>
      <c r="K41" s="45"/>
      <c r="L41" s="45"/>
      <c r="M41" s="45"/>
      <c r="N41" s="45"/>
      <c r="O41" s="44"/>
      <c r="P41" s="44"/>
      <c r="Q41" s="44"/>
      <c r="R41" s="37" t="str">
        <f t="shared" si="2"/>
        <v/>
      </c>
      <c r="S41" s="37" t="str">
        <f t="shared" si="3"/>
        <v/>
      </c>
      <c r="T41" s="37" t="str">
        <f t="shared" si="4"/>
        <v/>
      </c>
      <c r="U41" s="37" t="str">
        <f t="shared" si="5"/>
        <v/>
      </c>
      <c r="V41" s="37" t="str">
        <f t="shared" si="6"/>
        <v/>
      </c>
      <c r="W41" s="37" t="str">
        <f t="shared" si="7"/>
        <v/>
      </c>
      <c r="X41" s="37" t="str">
        <f t="shared" si="8"/>
        <v/>
      </c>
      <c r="Y41" s="46" t="str">
        <f t="shared" si="9"/>
        <v>-</v>
      </c>
      <c r="Z41" s="46" t="str">
        <f t="shared" si="10"/>
        <v>-</v>
      </c>
      <c r="AA41" s="46" t="str">
        <f t="shared" si="11"/>
        <v>-</v>
      </c>
      <c r="AB41" s="46" t="str">
        <f t="shared" si="12"/>
        <v>-</v>
      </c>
      <c r="AC41" s="46" t="str">
        <f t="shared" si="13"/>
        <v>-</v>
      </c>
      <c r="AD41" s="46" t="str">
        <f t="shared" si="14"/>
        <v>-</v>
      </c>
      <c r="AE41" s="46" t="str">
        <f t="shared" si="15"/>
        <v>-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</row>
    <row r="42" spans="1:1095" s="14" customFormat="1" ht="20.100000000000001" customHeight="1" thickBot="1" x14ac:dyDescent="0.35">
      <c r="A42" s="27">
        <v>38</v>
      </c>
      <c r="B42" s="27"/>
      <c r="C42" s="64"/>
      <c r="D42" s="41"/>
      <c r="E42" s="41"/>
      <c r="F42" s="41"/>
      <c r="G42" s="41"/>
      <c r="H42" s="38"/>
      <c r="I42" s="38"/>
      <c r="J42" s="38"/>
      <c r="K42" s="45"/>
      <c r="L42" s="45"/>
      <c r="M42" s="45"/>
      <c r="N42" s="45"/>
      <c r="O42" s="44"/>
      <c r="P42" s="44"/>
      <c r="Q42" s="44"/>
      <c r="R42" s="37" t="str">
        <f t="shared" si="2"/>
        <v/>
      </c>
      <c r="S42" s="37" t="str">
        <f t="shared" si="3"/>
        <v/>
      </c>
      <c r="T42" s="37" t="str">
        <f t="shared" si="4"/>
        <v/>
      </c>
      <c r="U42" s="37" t="str">
        <f t="shared" si="5"/>
        <v/>
      </c>
      <c r="V42" s="37" t="str">
        <f t="shared" si="6"/>
        <v/>
      </c>
      <c r="W42" s="37" t="str">
        <f t="shared" si="7"/>
        <v/>
      </c>
      <c r="X42" s="37" t="str">
        <f t="shared" si="8"/>
        <v/>
      </c>
      <c r="Y42" s="46" t="str">
        <f t="shared" si="9"/>
        <v>-</v>
      </c>
      <c r="Z42" s="46" t="str">
        <f t="shared" si="10"/>
        <v>-</v>
      </c>
      <c r="AA42" s="46" t="str">
        <f t="shared" si="11"/>
        <v>-</v>
      </c>
      <c r="AB42" s="46" t="str">
        <f t="shared" si="12"/>
        <v>-</v>
      </c>
      <c r="AC42" s="46" t="str">
        <f t="shared" si="13"/>
        <v>-</v>
      </c>
      <c r="AD42" s="46" t="str">
        <f t="shared" si="14"/>
        <v>-</v>
      </c>
      <c r="AE42" s="46" t="str">
        <f t="shared" si="15"/>
        <v>-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</row>
    <row r="43" spans="1:1095" ht="20.100000000000001" customHeight="1" thickBot="1" x14ac:dyDescent="0.35">
      <c r="A43" s="27">
        <v>39</v>
      </c>
      <c r="B43" s="28"/>
      <c r="C43" s="65"/>
      <c r="D43" s="40"/>
      <c r="E43" s="40"/>
      <c r="F43" s="40"/>
      <c r="G43" s="40"/>
      <c r="H43" s="40"/>
      <c r="I43" s="40"/>
      <c r="J43" s="40"/>
      <c r="K43" s="45"/>
      <c r="L43" s="45"/>
      <c r="M43" s="45"/>
      <c r="N43" s="45"/>
      <c r="O43" s="45"/>
      <c r="P43" s="45"/>
      <c r="Q43" s="45"/>
      <c r="R43" s="37" t="str">
        <f t="shared" si="2"/>
        <v/>
      </c>
      <c r="S43" s="37" t="str">
        <f t="shared" si="3"/>
        <v/>
      </c>
      <c r="T43" s="37" t="str">
        <f t="shared" si="4"/>
        <v/>
      </c>
      <c r="U43" s="37" t="str">
        <f t="shared" si="5"/>
        <v/>
      </c>
      <c r="V43" s="37" t="str">
        <f t="shared" si="6"/>
        <v/>
      </c>
      <c r="W43" s="37" t="str">
        <f t="shared" si="7"/>
        <v/>
      </c>
      <c r="X43" s="37" t="str">
        <f t="shared" si="8"/>
        <v/>
      </c>
      <c r="Y43" s="46" t="str">
        <f t="shared" si="9"/>
        <v>-</v>
      </c>
      <c r="Z43" s="46" t="str">
        <f t="shared" si="10"/>
        <v>-</v>
      </c>
      <c r="AA43" s="46" t="str">
        <f t="shared" si="11"/>
        <v>-</v>
      </c>
      <c r="AB43" s="46" t="str">
        <f t="shared" si="12"/>
        <v>-</v>
      </c>
      <c r="AC43" s="46" t="str">
        <f t="shared" si="13"/>
        <v>-</v>
      </c>
      <c r="AD43" s="46" t="str">
        <f t="shared" si="14"/>
        <v>-</v>
      </c>
      <c r="AE43" s="46" t="str">
        <f t="shared" si="15"/>
        <v>-</v>
      </c>
    </row>
    <row r="44" spans="1:1095" ht="20.100000000000001" customHeight="1" thickBot="1" x14ac:dyDescent="0.35">
      <c r="A44" s="26">
        <v>40</v>
      </c>
      <c r="B44" s="28"/>
      <c r="C44" s="65"/>
      <c r="D44" s="40"/>
      <c r="E44" s="40"/>
      <c r="F44" s="40"/>
      <c r="G44" s="40"/>
      <c r="H44" s="40"/>
      <c r="I44" s="40"/>
      <c r="J44" s="40"/>
      <c r="K44" s="45"/>
      <c r="L44" s="45"/>
      <c r="M44" s="45"/>
      <c r="N44" s="45"/>
      <c r="O44" s="45"/>
      <c r="P44" s="45"/>
      <c r="Q44" s="45"/>
      <c r="R44" s="37" t="str">
        <f t="shared" si="2"/>
        <v/>
      </c>
      <c r="S44" s="37" t="str">
        <f t="shared" si="3"/>
        <v/>
      </c>
      <c r="T44" s="37" t="str">
        <f t="shared" si="4"/>
        <v/>
      </c>
      <c r="U44" s="37" t="str">
        <f t="shared" si="5"/>
        <v/>
      </c>
      <c r="V44" s="37" t="str">
        <f t="shared" si="6"/>
        <v/>
      </c>
      <c r="W44" s="37" t="str">
        <f t="shared" si="7"/>
        <v/>
      </c>
      <c r="X44" s="37" t="str">
        <f t="shared" si="8"/>
        <v/>
      </c>
      <c r="Y44" s="46" t="str">
        <f t="shared" si="9"/>
        <v>-</v>
      </c>
      <c r="Z44" s="46" t="str">
        <f t="shared" si="10"/>
        <v>-</v>
      </c>
      <c r="AA44" s="46" t="str">
        <f t="shared" si="11"/>
        <v>-</v>
      </c>
      <c r="AB44" s="46" t="str">
        <f t="shared" si="12"/>
        <v>-</v>
      </c>
      <c r="AC44" s="46" t="str">
        <f t="shared" si="13"/>
        <v>-</v>
      </c>
      <c r="AD44" s="46" t="str">
        <f t="shared" si="14"/>
        <v>-</v>
      </c>
      <c r="AE44" s="46" t="str">
        <f t="shared" si="15"/>
        <v>-</v>
      </c>
    </row>
    <row r="45" spans="1:1095" ht="20.100000000000001" customHeight="1" thickBot="1" x14ac:dyDescent="0.35">
      <c r="A45" s="26">
        <v>41</v>
      </c>
      <c r="B45" s="58"/>
      <c r="C45" s="66"/>
      <c r="D45" s="40"/>
      <c r="E45" s="40"/>
      <c r="F45" s="40"/>
      <c r="G45" s="40"/>
      <c r="H45" s="40"/>
      <c r="I45" s="40"/>
      <c r="J45" s="40"/>
      <c r="K45" s="45"/>
      <c r="L45" s="45"/>
      <c r="M45" s="45"/>
      <c r="N45" s="45"/>
      <c r="O45" s="45"/>
      <c r="P45" s="45"/>
      <c r="Q45" s="45"/>
      <c r="R45" s="37" t="str">
        <f t="shared" si="2"/>
        <v/>
      </c>
      <c r="S45" s="37" t="str">
        <f t="shared" si="3"/>
        <v/>
      </c>
      <c r="T45" s="37" t="str">
        <f t="shared" si="4"/>
        <v/>
      </c>
      <c r="U45" s="37" t="str">
        <f t="shared" si="5"/>
        <v/>
      </c>
      <c r="V45" s="37" t="str">
        <f t="shared" si="6"/>
        <v/>
      </c>
      <c r="W45" s="37" t="str">
        <f t="shared" si="7"/>
        <v/>
      </c>
      <c r="X45" s="37" t="str">
        <f t="shared" si="8"/>
        <v/>
      </c>
      <c r="Y45" s="46" t="str">
        <f t="shared" si="9"/>
        <v>-</v>
      </c>
      <c r="Z45" s="46" t="str">
        <f t="shared" si="10"/>
        <v>-</v>
      </c>
      <c r="AA45" s="46" t="str">
        <f t="shared" si="11"/>
        <v>-</v>
      </c>
      <c r="AB45" s="46" t="str">
        <f t="shared" si="12"/>
        <v>-</v>
      </c>
      <c r="AC45" s="46" t="str">
        <f t="shared" si="13"/>
        <v>-</v>
      </c>
      <c r="AD45" s="46" t="str">
        <f t="shared" si="14"/>
        <v>-</v>
      </c>
      <c r="AE45" s="46" t="str">
        <f t="shared" si="15"/>
        <v>-</v>
      </c>
    </row>
    <row r="46" spans="1:1095" ht="20.100000000000001" customHeight="1" thickBot="1" x14ac:dyDescent="0.35">
      <c r="A46" s="27">
        <v>42</v>
      </c>
      <c r="B46" s="28"/>
      <c r="C46" s="65"/>
      <c r="D46" s="40"/>
      <c r="E46" s="40"/>
      <c r="F46" s="40"/>
      <c r="G46" s="40"/>
      <c r="H46" s="40"/>
      <c r="I46" s="40"/>
      <c r="J46" s="40"/>
      <c r="K46" s="44"/>
      <c r="L46" s="45"/>
      <c r="M46" s="45"/>
      <c r="N46" s="45"/>
      <c r="O46" s="45"/>
      <c r="P46" s="45"/>
      <c r="Q46" s="45"/>
      <c r="R46" s="37" t="str">
        <f t="shared" si="2"/>
        <v/>
      </c>
      <c r="S46" s="37" t="str">
        <f t="shared" si="3"/>
        <v/>
      </c>
      <c r="T46" s="37" t="str">
        <f t="shared" si="4"/>
        <v/>
      </c>
      <c r="U46" s="37" t="str">
        <f t="shared" si="5"/>
        <v/>
      </c>
      <c r="V46" s="37" t="str">
        <f t="shared" si="6"/>
        <v/>
      </c>
      <c r="W46" s="37" t="str">
        <f t="shared" si="7"/>
        <v/>
      </c>
      <c r="X46" s="37" t="str">
        <f t="shared" si="8"/>
        <v/>
      </c>
      <c r="Y46" s="46" t="str">
        <f t="shared" si="9"/>
        <v>-</v>
      </c>
      <c r="Z46" s="46" t="str">
        <f t="shared" si="10"/>
        <v>-</v>
      </c>
      <c r="AA46" s="46" t="str">
        <f t="shared" si="11"/>
        <v>-</v>
      </c>
      <c r="AB46" s="46" t="str">
        <f t="shared" si="12"/>
        <v>-</v>
      </c>
      <c r="AC46" s="46" t="str">
        <f t="shared" si="13"/>
        <v>-</v>
      </c>
      <c r="AD46" s="46" t="str">
        <f t="shared" si="14"/>
        <v>-</v>
      </c>
      <c r="AE46" s="46" t="str">
        <f t="shared" si="15"/>
        <v>-</v>
      </c>
    </row>
    <row r="47" spans="1:1095" ht="20.100000000000001" customHeight="1" thickBot="1" x14ac:dyDescent="0.35">
      <c r="A47" s="26">
        <v>43</v>
      </c>
      <c r="B47" s="28"/>
      <c r="C47" s="65"/>
      <c r="D47" s="40"/>
      <c r="E47" s="40"/>
      <c r="F47" s="40"/>
      <c r="G47" s="40"/>
      <c r="H47" s="40"/>
      <c r="I47" s="40"/>
      <c r="J47" s="40"/>
      <c r="K47" s="47"/>
      <c r="L47" s="48"/>
      <c r="M47" s="48"/>
      <c r="N47" s="48"/>
      <c r="O47" s="48"/>
      <c r="P47" s="45"/>
      <c r="Q47" s="45"/>
      <c r="R47" s="37" t="str">
        <f t="shared" si="2"/>
        <v/>
      </c>
      <c r="S47" s="37" t="str">
        <f t="shared" si="3"/>
        <v/>
      </c>
      <c r="T47" s="37" t="str">
        <f t="shared" si="4"/>
        <v/>
      </c>
      <c r="U47" s="37" t="str">
        <f t="shared" si="5"/>
        <v/>
      </c>
      <c r="V47" s="37" t="str">
        <f t="shared" si="6"/>
        <v/>
      </c>
      <c r="W47" s="37" t="str">
        <f t="shared" si="7"/>
        <v/>
      </c>
      <c r="X47" s="37" t="str">
        <f t="shared" si="8"/>
        <v/>
      </c>
      <c r="Y47" s="46" t="str">
        <f t="shared" si="9"/>
        <v>-</v>
      </c>
      <c r="Z47" s="46" t="str">
        <f t="shared" si="10"/>
        <v>-</v>
      </c>
      <c r="AA47" s="46" t="str">
        <f t="shared" si="11"/>
        <v>-</v>
      </c>
      <c r="AB47" s="46" t="str">
        <f t="shared" si="12"/>
        <v>-</v>
      </c>
      <c r="AC47" s="46" t="str">
        <f t="shared" si="13"/>
        <v>-</v>
      </c>
      <c r="AD47" s="46" t="str">
        <f t="shared" si="14"/>
        <v>-</v>
      </c>
      <c r="AE47" s="46" t="str">
        <f t="shared" si="15"/>
        <v>-</v>
      </c>
    </row>
    <row r="48" spans="1:1095" ht="20.100000000000001" customHeight="1" thickBot="1" x14ac:dyDescent="0.35">
      <c r="A48" s="27">
        <v>44</v>
      </c>
      <c r="B48" s="28"/>
      <c r="C48" s="28"/>
      <c r="D48" s="40"/>
      <c r="E48" s="40"/>
      <c r="F48" s="40"/>
      <c r="G48" s="40"/>
      <c r="H48" s="40"/>
      <c r="I48" s="40"/>
      <c r="J48" s="40"/>
      <c r="K48" s="47"/>
      <c r="L48" s="48"/>
      <c r="M48" s="48"/>
      <c r="N48" s="48"/>
      <c r="O48" s="48"/>
      <c r="P48" s="48"/>
      <c r="Q48" s="45"/>
      <c r="R48" s="37" t="str">
        <f>IF(ROUND(0.8*D48+0.2*K48,2 )&gt;0,ROUND(0.8*D48+0.2*K48,2 ),"")</f>
        <v/>
      </c>
      <c r="S48" s="37" t="str">
        <f t="shared" si="3"/>
        <v/>
      </c>
      <c r="T48" s="37" t="str">
        <f t="shared" si="4"/>
        <v/>
      </c>
      <c r="U48" s="37" t="str">
        <f t="shared" si="5"/>
        <v/>
      </c>
      <c r="V48" s="37" t="str">
        <f t="shared" si="6"/>
        <v/>
      </c>
      <c r="W48" s="37" t="str">
        <f t="shared" si="7"/>
        <v/>
      </c>
      <c r="X48" s="37" t="str">
        <f t="shared" si="8"/>
        <v/>
      </c>
      <c r="Y48" s="46" t="str">
        <f t="shared" si="9"/>
        <v>-</v>
      </c>
      <c r="Z48" s="46" t="str">
        <f t="shared" si="10"/>
        <v>-</v>
      </c>
      <c r="AA48" s="46" t="str">
        <f t="shared" si="11"/>
        <v>-</v>
      </c>
      <c r="AB48" s="46" t="str">
        <f t="shared" si="12"/>
        <v>-</v>
      </c>
      <c r="AC48" s="46" t="str">
        <f t="shared" si="13"/>
        <v>-</v>
      </c>
      <c r="AD48" s="46" t="str">
        <f t="shared" si="14"/>
        <v>-</v>
      </c>
      <c r="AE48" s="46" t="str">
        <f t="shared" si="15"/>
        <v>-</v>
      </c>
    </row>
    <row r="49" spans="1:31" ht="20.100000000000001" customHeight="1" thickBot="1" x14ac:dyDescent="0.35">
      <c r="A49" s="27">
        <v>45</v>
      </c>
      <c r="B49" s="28"/>
      <c r="C49" s="65"/>
      <c r="D49" s="40"/>
      <c r="E49" s="40"/>
      <c r="F49" s="40"/>
      <c r="G49" s="40"/>
      <c r="H49" s="40"/>
      <c r="I49" s="40"/>
      <c r="J49" s="40"/>
      <c r="K49" s="47"/>
      <c r="L49" s="48"/>
      <c r="M49" s="48"/>
      <c r="N49" s="48"/>
      <c r="O49" s="48"/>
      <c r="P49" s="45"/>
      <c r="Q49" s="45"/>
      <c r="R49" s="37" t="str">
        <f t="shared" si="2"/>
        <v/>
      </c>
      <c r="S49" s="37" t="str">
        <f t="shared" si="3"/>
        <v/>
      </c>
      <c r="T49" s="37" t="str">
        <f t="shared" si="4"/>
        <v/>
      </c>
      <c r="U49" s="37" t="str">
        <f t="shared" si="5"/>
        <v/>
      </c>
      <c r="V49" s="37" t="str">
        <f t="shared" si="6"/>
        <v/>
      </c>
      <c r="W49" s="37" t="str">
        <f t="shared" si="7"/>
        <v/>
      </c>
      <c r="X49" s="37" t="str">
        <f t="shared" si="8"/>
        <v/>
      </c>
      <c r="Y49" s="46" t="str">
        <f t="shared" si="9"/>
        <v>-</v>
      </c>
      <c r="Z49" s="46" t="str">
        <f t="shared" si="10"/>
        <v>-</v>
      </c>
      <c r="AA49" s="46" t="str">
        <f t="shared" si="11"/>
        <v>-</v>
      </c>
      <c r="AB49" s="46" t="str">
        <f t="shared" si="12"/>
        <v>-</v>
      </c>
      <c r="AC49" s="46" t="str">
        <f t="shared" si="13"/>
        <v>-</v>
      </c>
      <c r="AD49" s="46" t="str">
        <f t="shared" si="14"/>
        <v>-</v>
      </c>
      <c r="AE49" s="46" t="str">
        <f t="shared" si="15"/>
        <v>-</v>
      </c>
    </row>
    <row r="50" spans="1:31" ht="20.100000000000001" customHeight="1" thickBot="1" x14ac:dyDescent="0.35">
      <c r="A50" s="26">
        <v>46</v>
      </c>
      <c r="B50" s="28"/>
      <c r="C50" s="65"/>
      <c r="D50" s="40"/>
      <c r="E50" s="40"/>
      <c r="F50" s="40"/>
      <c r="G50" s="40"/>
      <c r="H50" s="40"/>
      <c r="I50" s="40"/>
      <c r="J50" s="40"/>
      <c r="K50" s="47"/>
      <c r="L50" s="48"/>
      <c r="M50" s="48"/>
      <c r="N50" s="48"/>
      <c r="O50" s="48"/>
      <c r="P50" s="45"/>
      <c r="Q50" s="45"/>
      <c r="R50" s="37" t="str">
        <f t="shared" si="2"/>
        <v/>
      </c>
      <c r="S50" s="37" t="str">
        <f t="shared" si="3"/>
        <v/>
      </c>
      <c r="T50" s="37" t="str">
        <f t="shared" si="4"/>
        <v/>
      </c>
      <c r="U50" s="37" t="str">
        <f t="shared" si="5"/>
        <v/>
      </c>
      <c r="V50" s="37" t="str">
        <f t="shared" si="6"/>
        <v/>
      </c>
      <c r="W50" s="37" t="str">
        <f t="shared" si="7"/>
        <v/>
      </c>
      <c r="X50" s="37" t="str">
        <f t="shared" si="8"/>
        <v/>
      </c>
      <c r="Y50" s="46" t="str">
        <f t="shared" si="9"/>
        <v>-</v>
      </c>
      <c r="Z50" s="46" t="str">
        <f t="shared" si="10"/>
        <v>-</v>
      </c>
      <c r="AA50" s="46" t="str">
        <f t="shared" si="11"/>
        <v>-</v>
      </c>
      <c r="AB50" s="46" t="str">
        <f t="shared" si="12"/>
        <v>-</v>
      </c>
      <c r="AC50" s="46" t="str">
        <f t="shared" si="13"/>
        <v>-</v>
      </c>
      <c r="AD50" s="46" t="str">
        <f t="shared" si="14"/>
        <v>-</v>
      </c>
      <c r="AE50" s="46" t="str">
        <f t="shared" si="15"/>
        <v>-</v>
      </c>
    </row>
    <row r="51" spans="1:31" ht="20.100000000000001" customHeight="1" thickBot="1" x14ac:dyDescent="0.35">
      <c r="A51" s="27">
        <v>47</v>
      </c>
      <c r="B51" s="28"/>
      <c r="C51" s="28"/>
      <c r="D51" s="40"/>
      <c r="E51" s="40"/>
      <c r="F51" s="40"/>
      <c r="G51" s="40"/>
      <c r="H51" s="40"/>
      <c r="I51" s="40"/>
      <c r="J51" s="40"/>
      <c r="K51" s="45"/>
      <c r="L51" s="45"/>
      <c r="M51" s="45"/>
      <c r="N51" s="45"/>
      <c r="O51" s="45"/>
      <c r="P51" s="45"/>
      <c r="Q51" s="45"/>
      <c r="R51" s="37" t="str">
        <f t="shared" si="2"/>
        <v/>
      </c>
      <c r="S51" s="37" t="str">
        <f t="shared" si="3"/>
        <v/>
      </c>
      <c r="T51" s="37" t="str">
        <f t="shared" si="4"/>
        <v/>
      </c>
      <c r="U51" s="37" t="str">
        <f t="shared" si="5"/>
        <v/>
      </c>
      <c r="V51" s="37" t="str">
        <f t="shared" si="6"/>
        <v/>
      </c>
      <c r="W51" s="37" t="str">
        <f t="shared" si="7"/>
        <v/>
      </c>
      <c r="X51" s="37" t="str">
        <f t="shared" si="8"/>
        <v/>
      </c>
      <c r="Y51" s="46" t="str">
        <f t="shared" si="9"/>
        <v>-</v>
      </c>
      <c r="Z51" s="46" t="str">
        <f t="shared" si="10"/>
        <v>-</v>
      </c>
      <c r="AA51" s="46" t="str">
        <f t="shared" si="11"/>
        <v>-</v>
      </c>
      <c r="AB51" s="46" t="str">
        <f t="shared" si="12"/>
        <v>-</v>
      </c>
      <c r="AC51" s="46" t="str">
        <f t="shared" si="13"/>
        <v>-</v>
      </c>
      <c r="AD51" s="46" t="str">
        <f t="shared" si="14"/>
        <v>-</v>
      </c>
      <c r="AE51" s="46" t="str">
        <f t="shared" si="15"/>
        <v>-</v>
      </c>
    </row>
    <row r="52" spans="1:31" ht="20.100000000000001" customHeight="1" thickBot="1" x14ac:dyDescent="0.35">
      <c r="A52" s="27">
        <v>48</v>
      </c>
      <c r="B52" s="28"/>
      <c r="C52" s="28"/>
      <c r="D52" s="40"/>
      <c r="E52" s="40"/>
      <c r="F52" s="40"/>
      <c r="G52" s="40"/>
      <c r="H52" s="40"/>
      <c r="I52" s="40"/>
      <c r="J52" s="40"/>
      <c r="K52" s="45"/>
      <c r="L52" s="45"/>
      <c r="M52" s="45"/>
      <c r="N52" s="45"/>
      <c r="O52" s="45"/>
      <c r="P52" s="45"/>
      <c r="Q52" s="45"/>
      <c r="R52" s="37" t="str">
        <f t="shared" si="2"/>
        <v/>
      </c>
      <c r="S52" s="37" t="str">
        <f t="shared" si="3"/>
        <v/>
      </c>
      <c r="T52" s="37" t="str">
        <f t="shared" si="4"/>
        <v/>
      </c>
      <c r="U52" s="37" t="str">
        <f t="shared" si="5"/>
        <v/>
      </c>
      <c r="V52" s="37" t="str">
        <f t="shared" si="6"/>
        <v/>
      </c>
      <c r="W52" s="37" t="str">
        <f t="shared" si="7"/>
        <v/>
      </c>
      <c r="X52" s="37" t="str">
        <f t="shared" si="8"/>
        <v/>
      </c>
      <c r="Y52" s="46" t="str">
        <f t="shared" si="9"/>
        <v>-</v>
      </c>
      <c r="Z52" s="46" t="str">
        <f t="shared" si="10"/>
        <v>-</v>
      </c>
      <c r="AA52" s="46" t="str">
        <f t="shared" si="11"/>
        <v>-</v>
      </c>
      <c r="AB52" s="46" t="str">
        <f t="shared" si="12"/>
        <v>-</v>
      </c>
      <c r="AC52" s="46" t="str">
        <f t="shared" si="13"/>
        <v>-</v>
      </c>
      <c r="AD52" s="46" t="str">
        <f t="shared" si="14"/>
        <v>-</v>
      </c>
      <c r="AE52" s="46" t="str">
        <f t="shared" si="15"/>
        <v>-</v>
      </c>
    </row>
    <row r="70" spans="4:8" ht="20.100000000000001" customHeight="1" x14ac:dyDescent="0.3">
      <c r="D70" s="57"/>
      <c r="E70" s="57"/>
      <c r="F70" s="57"/>
      <c r="G70" s="57"/>
      <c r="H70" s="57"/>
    </row>
    <row r="71" spans="4:8" ht="20.100000000000001" customHeight="1" x14ac:dyDescent="0.3">
      <c r="D71" s="57"/>
    </row>
    <row r="72" spans="4:8" ht="20.100000000000001" customHeight="1" x14ac:dyDescent="0.3">
      <c r="D72" s="57"/>
    </row>
    <row r="73" spans="4:8" ht="20.100000000000001" customHeight="1" x14ac:dyDescent="0.3">
      <c r="D73" s="57"/>
    </row>
    <row r="74" spans="4:8" ht="20.100000000000001" customHeight="1" x14ac:dyDescent="0.3">
      <c r="D74" s="57"/>
    </row>
    <row r="75" spans="4:8" ht="20.100000000000001" customHeight="1" x14ac:dyDescent="0.3">
      <c r="D75" s="57"/>
    </row>
  </sheetData>
  <mergeCells count="9">
    <mergeCell ref="A1:AE1"/>
    <mergeCell ref="A3:A4"/>
    <mergeCell ref="A2:AE2"/>
    <mergeCell ref="Y3:AE3"/>
    <mergeCell ref="D3:J3"/>
    <mergeCell ref="K3:Q3"/>
    <mergeCell ref="B3:B4"/>
    <mergeCell ref="C3:C4"/>
    <mergeCell ref="R3:X3"/>
  </mergeCells>
  <pageMargins left="0.7" right="0.7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L386"/>
  <sheetViews>
    <sheetView zoomScale="85" zoomScaleNormal="85" zoomScaleSheetLayoutView="85" workbookViewId="0">
      <selection activeCell="O188" sqref="O188"/>
    </sheetView>
  </sheetViews>
  <sheetFormatPr defaultRowHeight="14.4" x14ac:dyDescent="0.3"/>
  <cols>
    <col min="1" max="1" width="3.88671875" customWidth="1"/>
    <col min="2" max="2" width="4.5546875" customWidth="1"/>
    <col min="3" max="3" width="11.88671875" customWidth="1"/>
    <col min="4" max="4" width="27.88671875" style="19" customWidth="1"/>
    <col min="5" max="5" width="9.109375" style="19"/>
  </cols>
  <sheetData>
    <row r="1" spans="3:20" ht="15" thickBot="1" x14ac:dyDescent="0.35"/>
    <row r="2" spans="3:20" ht="26.25" customHeight="1" thickBot="1" x14ac:dyDescent="0.35">
      <c r="C2" s="74" t="s">
        <v>60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3:20" ht="15.75" customHeight="1" thickBot="1" x14ac:dyDescent="0.35">
      <c r="C3" s="74" t="s">
        <v>1</v>
      </c>
      <c r="D3" s="74" t="s">
        <v>13</v>
      </c>
      <c r="E3" s="21"/>
      <c r="F3" s="74" t="s">
        <v>11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93" t="s">
        <v>12</v>
      </c>
      <c r="S3" s="93"/>
      <c r="T3" s="93"/>
    </row>
    <row r="4" spans="3:20" ht="15" thickBot="1" x14ac:dyDescent="0.35">
      <c r="C4" s="74"/>
      <c r="D4" s="74"/>
      <c r="E4" s="21"/>
      <c r="F4" s="21">
        <v>1</v>
      </c>
      <c r="G4" s="21">
        <v>2</v>
      </c>
      <c r="H4" s="21">
        <v>3</v>
      </c>
      <c r="I4" s="21">
        <v>4</v>
      </c>
      <c r="J4" s="21">
        <v>5</v>
      </c>
      <c r="K4" s="21">
        <v>6</v>
      </c>
      <c r="L4" s="21">
        <v>7</v>
      </c>
      <c r="M4" s="21">
        <v>8</v>
      </c>
      <c r="N4" s="21">
        <v>9</v>
      </c>
      <c r="O4" s="21">
        <v>10</v>
      </c>
      <c r="P4" s="21">
        <v>11</v>
      </c>
      <c r="Q4" s="21">
        <v>12</v>
      </c>
      <c r="R4" s="21">
        <v>1</v>
      </c>
      <c r="S4" s="21">
        <v>2</v>
      </c>
      <c r="T4" s="21">
        <v>3</v>
      </c>
    </row>
    <row r="5" spans="3:20" ht="15" thickBot="1" x14ac:dyDescent="0.35">
      <c r="C5" s="92" t="s">
        <v>14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pans="3:20" ht="15" thickBot="1" x14ac:dyDescent="0.35">
      <c r="C6" s="90"/>
      <c r="D6" s="91"/>
      <c r="E6" s="30" t="s">
        <v>4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3:20" ht="15" thickBot="1" x14ac:dyDescent="0.35">
      <c r="C7" s="90"/>
      <c r="D7" s="91"/>
      <c r="E7" s="30" t="s">
        <v>5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3:20" ht="15" thickBot="1" x14ac:dyDescent="0.35">
      <c r="C8" s="90"/>
      <c r="D8" s="91"/>
      <c r="E8" s="30" t="s">
        <v>6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3:20" ht="15" thickBot="1" x14ac:dyDescent="0.35">
      <c r="C9" s="90"/>
      <c r="D9" s="91"/>
      <c r="E9" s="30" t="s">
        <v>7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spans="3:20" ht="15" thickBot="1" x14ac:dyDescent="0.35">
      <c r="C10" s="90"/>
      <c r="D10" s="91"/>
      <c r="E10" s="30" t="s">
        <v>8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3:20" ht="15" thickBot="1" x14ac:dyDescent="0.35">
      <c r="C11" s="90"/>
      <c r="D11" s="91"/>
      <c r="E11" s="30" t="s">
        <v>4</v>
      </c>
      <c r="F11" s="30"/>
      <c r="G11" s="30"/>
      <c r="H11" s="30"/>
      <c r="I11" s="30"/>
      <c r="J11" s="30"/>
      <c r="K11" s="29"/>
      <c r="L11" s="29"/>
      <c r="M11" s="29"/>
      <c r="N11" s="30"/>
      <c r="O11" s="29"/>
      <c r="P11" s="29"/>
      <c r="Q11" s="30"/>
      <c r="R11" s="30"/>
      <c r="S11" s="30"/>
      <c r="T11" s="30"/>
    </row>
    <row r="12" spans="3:20" ht="15" thickBot="1" x14ac:dyDescent="0.35">
      <c r="C12" s="90"/>
      <c r="D12" s="91"/>
      <c r="E12" s="30" t="s">
        <v>5</v>
      </c>
      <c r="F12" s="30"/>
      <c r="G12" s="30"/>
      <c r="H12" s="30"/>
      <c r="I12" s="30"/>
      <c r="J12" s="30"/>
      <c r="K12" s="29"/>
      <c r="L12" s="29"/>
      <c r="M12" s="29"/>
      <c r="N12" s="30"/>
      <c r="O12" s="30"/>
      <c r="P12" s="29"/>
      <c r="Q12" s="30"/>
      <c r="R12" s="30"/>
      <c r="S12" s="30"/>
      <c r="T12" s="30"/>
    </row>
    <row r="13" spans="3:20" ht="15" thickBot="1" x14ac:dyDescent="0.35">
      <c r="C13" s="90"/>
      <c r="D13" s="91"/>
      <c r="E13" s="30" t="s">
        <v>6</v>
      </c>
      <c r="F13" s="30"/>
      <c r="G13" s="30"/>
      <c r="H13" s="30"/>
      <c r="I13" s="30"/>
      <c r="J13" s="30"/>
      <c r="K13" s="29"/>
      <c r="L13" s="29"/>
      <c r="M13" s="29"/>
      <c r="N13" s="30"/>
      <c r="O13" s="30"/>
      <c r="P13" s="29"/>
      <c r="Q13" s="30"/>
      <c r="R13" s="30"/>
      <c r="S13" s="30"/>
      <c r="T13" s="30"/>
    </row>
    <row r="14" spans="3:20" ht="15" thickBot="1" x14ac:dyDescent="0.35">
      <c r="C14" s="90"/>
      <c r="D14" s="91"/>
      <c r="E14" s="30" t="s">
        <v>7</v>
      </c>
      <c r="F14" s="30"/>
      <c r="G14" s="30"/>
      <c r="H14" s="30"/>
      <c r="I14" s="30"/>
      <c r="J14" s="30"/>
      <c r="K14" s="29"/>
      <c r="L14" s="29"/>
      <c r="M14" s="29"/>
      <c r="N14" s="30"/>
      <c r="O14" s="30"/>
      <c r="P14" s="29"/>
      <c r="Q14" s="30"/>
      <c r="R14" s="30"/>
      <c r="S14" s="30"/>
      <c r="T14" s="30"/>
    </row>
    <row r="15" spans="3:20" ht="15" thickBot="1" x14ac:dyDescent="0.35">
      <c r="C15" s="90"/>
      <c r="D15" s="91"/>
      <c r="E15" s="30" t="s">
        <v>8</v>
      </c>
      <c r="F15" s="30"/>
      <c r="G15" s="30"/>
      <c r="H15" s="30"/>
      <c r="I15" s="30"/>
      <c r="J15" s="30"/>
      <c r="K15" s="29"/>
      <c r="L15" s="29"/>
      <c r="M15" s="29"/>
      <c r="N15" s="30"/>
      <c r="O15" s="29"/>
      <c r="P15" s="29"/>
      <c r="Q15" s="30"/>
      <c r="R15" s="30"/>
      <c r="S15" s="30"/>
      <c r="T15" s="30"/>
    </row>
    <row r="16" spans="3:20" ht="15" thickBot="1" x14ac:dyDescent="0.35">
      <c r="C16" s="90"/>
      <c r="D16" s="91"/>
      <c r="E16" s="30" t="s">
        <v>4</v>
      </c>
      <c r="F16" s="30"/>
      <c r="G16" s="30"/>
      <c r="H16" s="30"/>
      <c r="I16" s="30"/>
      <c r="J16" s="30"/>
      <c r="K16" s="29"/>
      <c r="L16" s="29"/>
      <c r="M16" s="29"/>
      <c r="N16" s="30"/>
      <c r="O16" s="30"/>
      <c r="P16" s="29"/>
      <c r="Q16" s="30"/>
      <c r="R16" s="30"/>
      <c r="S16" s="30"/>
      <c r="T16" s="30"/>
    </row>
    <row r="17" spans="3:20" ht="15" thickBot="1" x14ac:dyDescent="0.35">
      <c r="C17" s="90"/>
      <c r="D17" s="91"/>
      <c r="E17" s="30" t="s">
        <v>5</v>
      </c>
      <c r="F17" s="30"/>
      <c r="G17" s="30"/>
      <c r="H17" s="30"/>
      <c r="I17" s="30"/>
      <c r="J17" s="30"/>
      <c r="K17" s="29"/>
      <c r="L17" s="29"/>
      <c r="M17" s="30"/>
      <c r="N17" s="30"/>
      <c r="O17" s="30"/>
      <c r="P17" s="29"/>
      <c r="Q17" s="30"/>
      <c r="R17" s="30"/>
      <c r="S17" s="30"/>
      <c r="T17" s="30"/>
    </row>
    <row r="18" spans="3:20" ht="15" thickBot="1" x14ac:dyDescent="0.35">
      <c r="C18" s="90"/>
      <c r="D18" s="91"/>
      <c r="E18" s="30" t="s">
        <v>6</v>
      </c>
      <c r="F18" s="30"/>
      <c r="G18" s="30"/>
      <c r="H18" s="30"/>
      <c r="I18" s="30"/>
      <c r="J18" s="30"/>
      <c r="K18" s="29"/>
      <c r="L18" s="30"/>
      <c r="M18" s="30"/>
      <c r="N18" s="30"/>
      <c r="O18" s="30"/>
      <c r="P18" s="29"/>
      <c r="Q18" s="30"/>
      <c r="R18" s="30"/>
      <c r="S18" s="30"/>
      <c r="T18" s="30"/>
    </row>
    <row r="19" spans="3:20" ht="15" thickBot="1" x14ac:dyDescent="0.35">
      <c r="C19" s="90"/>
      <c r="D19" s="91"/>
      <c r="E19" s="30" t="s">
        <v>7</v>
      </c>
      <c r="F19" s="30"/>
      <c r="G19" s="30"/>
      <c r="H19" s="30"/>
      <c r="I19" s="30"/>
      <c r="J19" s="30"/>
      <c r="K19" s="29"/>
      <c r="L19" s="30"/>
      <c r="M19" s="30"/>
      <c r="N19" s="30"/>
      <c r="O19" s="30"/>
      <c r="P19" s="29"/>
      <c r="Q19" s="30"/>
      <c r="R19" s="30"/>
      <c r="S19" s="30"/>
      <c r="T19" s="30"/>
    </row>
    <row r="20" spans="3:20" ht="15" thickBot="1" x14ac:dyDescent="0.35">
      <c r="C20" s="90"/>
      <c r="D20" s="91"/>
      <c r="E20" s="30" t="s">
        <v>8</v>
      </c>
      <c r="F20" s="30"/>
      <c r="G20" s="30"/>
      <c r="H20" s="30"/>
      <c r="I20" s="30"/>
      <c r="J20" s="30"/>
      <c r="K20" s="29"/>
      <c r="L20" s="29"/>
      <c r="M20" s="29"/>
      <c r="N20" s="30"/>
      <c r="O20" s="29"/>
      <c r="P20" s="29"/>
      <c r="Q20" s="30"/>
      <c r="R20" s="30"/>
      <c r="S20" s="30"/>
      <c r="T20" s="30"/>
    </row>
    <row r="21" spans="3:20" ht="15" thickBot="1" x14ac:dyDescent="0.35">
      <c r="C21" s="90"/>
      <c r="D21" s="91"/>
      <c r="E21" s="30" t="s">
        <v>4</v>
      </c>
      <c r="F21" s="30"/>
      <c r="G21" s="30"/>
      <c r="H21" s="30"/>
      <c r="I21" s="29"/>
      <c r="J21" s="30"/>
      <c r="K21" s="29"/>
      <c r="L21" s="29"/>
      <c r="M21" s="29"/>
      <c r="N21" s="30"/>
      <c r="O21" s="30"/>
      <c r="P21" s="29"/>
      <c r="Q21" s="30"/>
      <c r="R21" s="30"/>
      <c r="S21" s="30"/>
      <c r="T21" s="30"/>
    </row>
    <row r="22" spans="3:20" ht="15" thickBot="1" x14ac:dyDescent="0.35">
      <c r="C22" s="90"/>
      <c r="D22" s="91"/>
      <c r="E22" s="30" t="s">
        <v>5</v>
      </c>
      <c r="F22" s="30"/>
      <c r="G22" s="30"/>
      <c r="H22" s="30"/>
      <c r="I22" s="29"/>
      <c r="J22" s="30"/>
      <c r="K22" s="29"/>
      <c r="L22" s="29"/>
      <c r="M22" s="30"/>
      <c r="N22" s="30"/>
      <c r="O22" s="30"/>
      <c r="P22" s="29"/>
      <c r="Q22" s="30"/>
      <c r="R22" s="30"/>
      <c r="S22" s="30"/>
      <c r="T22" s="30"/>
    </row>
    <row r="23" spans="3:20" ht="15" thickBot="1" x14ac:dyDescent="0.35">
      <c r="C23" s="90"/>
      <c r="D23" s="91"/>
      <c r="E23" s="30" t="s">
        <v>6</v>
      </c>
      <c r="F23" s="30"/>
      <c r="G23" s="30"/>
      <c r="H23" s="30"/>
      <c r="I23" s="29"/>
      <c r="J23" s="30"/>
      <c r="K23" s="29"/>
      <c r="L23" s="30"/>
      <c r="M23" s="30"/>
      <c r="N23" s="30"/>
      <c r="O23" s="30"/>
      <c r="P23" s="29"/>
      <c r="Q23" s="30"/>
      <c r="R23" s="30"/>
      <c r="S23" s="30"/>
      <c r="T23" s="30"/>
    </row>
    <row r="24" spans="3:20" ht="15" thickBot="1" x14ac:dyDescent="0.35">
      <c r="C24" s="90"/>
      <c r="D24" s="91"/>
      <c r="E24" s="30" t="s">
        <v>7</v>
      </c>
      <c r="F24" s="30"/>
      <c r="G24" s="30"/>
      <c r="H24" s="30"/>
      <c r="I24" s="29"/>
      <c r="J24" s="30"/>
      <c r="K24" s="29"/>
      <c r="L24" s="30"/>
      <c r="M24" s="30"/>
      <c r="N24" s="30"/>
      <c r="O24" s="30"/>
      <c r="P24" s="29"/>
      <c r="Q24" s="30"/>
      <c r="R24" s="30"/>
      <c r="S24" s="30"/>
      <c r="T24" s="30"/>
    </row>
    <row r="25" spans="3:20" ht="15" thickBot="1" x14ac:dyDescent="0.35">
      <c r="C25" s="90"/>
      <c r="D25" s="91"/>
      <c r="E25" s="30" t="s">
        <v>8</v>
      </c>
      <c r="F25" s="30"/>
      <c r="G25" s="30"/>
      <c r="H25" s="30"/>
      <c r="I25" s="29"/>
      <c r="J25" s="30"/>
      <c r="K25" s="29"/>
      <c r="L25" s="29"/>
      <c r="M25" s="29"/>
      <c r="N25" s="30"/>
      <c r="O25" s="29"/>
      <c r="P25" s="29"/>
      <c r="Q25" s="30"/>
      <c r="R25" s="30"/>
      <c r="S25" s="30"/>
      <c r="T25" s="30"/>
    </row>
    <row r="26" spans="3:20" ht="15" thickBot="1" x14ac:dyDescent="0.35">
      <c r="C26" s="90"/>
      <c r="D26" s="91"/>
      <c r="E26" s="30" t="s">
        <v>4</v>
      </c>
      <c r="F26" s="30"/>
      <c r="G26" s="30"/>
      <c r="H26" s="30"/>
      <c r="I26" s="29"/>
      <c r="J26" s="29"/>
      <c r="K26" s="29"/>
      <c r="L26" s="29"/>
      <c r="M26" s="29"/>
      <c r="N26" s="30"/>
      <c r="O26" s="29"/>
      <c r="P26" s="29"/>
      <c r="Q26" s="30"/>
      <c r="R26" s="30"/>
      <c r="S26" s="30"/>
      <c r="T26" s="30"/>
    </row>
    <row r="27" spans="3:20" ht="15" thickBot="1" x14ac:dyDescent="0.35">
      <c r="C27" s="90"/>
      <c r="D27" s="91"/>
      <c r="E27" s="30" t="s">
        <v>5</v>
      </c>
      <c r="F27" s="30"/>
      <c r="G27" s="30"/>
      <c r="H27" s="30"/>
      <c r="I27" s="29"/>
      <c r="J27" s="29"/>
      <c r="K27" s="29"/>
      <c r="L27" s="29"/>
      <c r="M27" s="29"/>
      <c r="N27" s="30"/>
      <c r="O27" s="29"/>
      <c r="P27" s="29"/>
      <c r="Q27" s="30"/>
      <c r="R27" s="30"/>
      <c r="S27" s="30"/>
      <c r="T27" s="30"/>
    </row>
    <row r="28" spans="3:20" ht="15" thickBot="1" x14ac:dyDescent="0.35">
      <c r="C28" s="90"/>
      <c r="D28" s="91"/>
      <c r="E28" s="30" t="s">
        <v>6</v>
      </c>
      <c r="F28" s="30"/>
      <c r="G28" s="30"/>
      <c r="H28" s="30"/>
      <c r="I28" s="29"/>
      <c r="J28" s="29"/>
      <c r="K28" s="29"/>
      <c r="L28" s="29"/>
      <c r="M28" s="29"/>
      <c r="N28" s="30"/>
      <c r="O28" s="29"/>
      <c r="P28" s="29"/>
      <c r="Q28" s="30"/>
      <c r="R28" s="30"/>
      <c r="S28" s="30"/>
      <c r="T28" s="30"/>
    </row>
    <row r="29" spans="3:20" ht="15" thickBot="1" x14ac:dyDescent="0.35">
      <c r="C29" s="90"/>
      <c r="D29" s="91"/>
      <c r="E29" s="30" t="s">
        <v>7</v>
      </c>
      <c r="F29" s="30"/>
      <c r="G29" s="30"/>
      <c r="H29" s="30"/>
      <c r="I29" s="29"/>
      <c r="J29" s="29"/>
      <c r="K29" s="29"/>
      <c r="L29" s="29"/>
      <c r="M29" s="29"/>
      <c r="N29" s="30"/>
      <c r="O29" s="29"/>
      <c r="P29" s="29"/>
      <c r="Q29" s="30"/>
      <c r="R29" s="30"/>
      <c r="S29" s="30"/>
      <c r="T29" s="30"/>
    </row>
    <row r="30" spans="3:20" ht="15" thickBot="1" x14ac:dyDescent="0.35">
      <c r="C30" s="90"/>
      <c r="D30" s="91"/>
      <c r="E30" s="30" t="s">
        <v>8</v>
      </c>
      <c r="F30" s="30"/>
      <c r="G30" s="30"/>
      <c r="H30" s="30"/>
      <c r="I30" s="29"/>
      <c r="J30" s="29"/>
      <c r="K30" s="29"/>
      <c r="L30" s="29"/>
      <c r="M30" s="29"/>
      <c r="N30" s="30"/>
      <c r="O30" s="29"/>
      <c r="P30" s="29"/>
      <c r="Q30" s="30"/>
      <c r="R30" s="30"/>
      <c r="S30" s="30"/>
      <c r="T30" s="30"/>
    </row>
    <row r="31" spans="3:20" ht="15" thickBot="1" x14ac:dyDescent="0.35">
      <c r="C31" s="90"/>
      <c r="D31" s="91"/>
      <c r="E31" s="30" t="s">
        <v>4</v>
      </c>
      <c r="F31" s="30"/>
      <c r="G31" s="30"/>
      <c r="H31" s="30"/>
      <c r="I31" s="29"/>
      <c r="J31" s="29"/>
      <c r="K31" s="29"/>
      <c r="L31" s="29"/>
      <c r="M31" s="29"/>
      <c r="N31" s="30"/>
      <c r="O31" s="29"/>
      <c r="P31" s="29"/>
      <c r="Q31" s="30"/>
      <c r="R31" s="30"/>
      <c r="S31" s="30"/>
      <c r="T31" s="30"/>
    </row>
    <row r="32" spans="3:20" ht="15" thickBot="1" x14ac:dyDescent="0.35">
      <c r="C32" s="90"/>
      <c r="D32" s="91"/>
      <c r="E32" s="30" t="s">
        <v>5</v>
      </c>
      <c r="F32" s="30"/>
      <c r="G32" s="30"/>
      <c r="H32" s="30"/>
      <c r="I32" s="29"/>
      <c r="J32" s="29"/>
      <c r="K32" s="29"/>
      <c r="L32" s="29"/>
      <c r="M32" s="29"/>
      <c r="N32" s="30"/>
      <c r="O32" s="29"/>
      <c r="P32" s="29"/>
      <c r="Q32" s="30"/>
      <c r="R32" s="30"/>
      <c r="S32" s="30"/>
      <c r="T32" s="30"/>
    </row>
    <row r="33" spans="3:20" ht="15" thickBot="1" x14ac:dyDescent="0.35">
      <c r="C33" s="90"/>
      <c r="D33" s="91"/>
      <c r="E33" s="30" t="s">
        <v>6</v>
      </c>
      <c r="F33" s="30"/>
      <c r="G33" s="30"/>
      <c r="H33" s="30"/>
      <c r="I33" s="29"/>
      <c r="J33" s="29"/>
      <c r="K33" s="29"/>
      <c r="L33" s="29"/>
      <c r="M33" s="29"/>
      <c r="N33" s="30"/>
      <c r="O33" s="29"/>
      <c r="P33" s="29"/>
      <c r="Q33" s="30"/>
      <c r="R33" s="30"/>
      <c r="S33" s="30"/>
      <c r="T33" s="30"/>
    </row>
    <row r="34" spans="3:20" ht="15" thickBot="1" x14ac:dyDescent="0.35">
      <c r="C34" s="90"/>
      <c r="D34" s="91"/>
      <c r="E34" s="30" t="s">
        <v>7</v>
      </c>
      <c r="F34" s="30"/>
      <c r="G34" s="30"/>
      <c r="H34" s="30"/>
      <c r="I34" s="29"/>
      <c r="J34" s="29"/>
      <c r="K34" s="29"/>
      <c r="L34" s="29"/>
      <c r="M34" s="29"/>
      <c r="N34" s="30"/>
      <c r="O34" s="29"/>
      <c r="P34" s="29"/>
      <c r="Q34" s="30"/>
      <c r="R34" s="30"/>
      <c r="S34" s="30"/>
      <c r="T34" s="30"/>
    </row>
    <row r="35" spans="3:20" ht="15" thickBot="1" x14ac:dyDescent="0.35">
      <c r="C35" s="90"/>
      <c r="D35" s="91"/>
      <c r="E35" s="30" t="s">
        <v>8</v>
      </c>
      <c r="F35" s="30"/>
      <c r="G35" s="30"/>
      <c r="H35" s="30"/>
      <c r="I35" s="29"/>
      <c r="J35" s="29"/>
      <c r="K35" s="29"/>
      <c r="L35" s="29"/>
      <c r="M35" s="29"/>
      <c r="N35" s="30"/>
      <c r="O35" s="29"/>
      <c r="P35" s="29"/>
      <c r="Q35" s="30"/>
      <c r="R35" s="30"/>
      <c r="S35" s="30"/>
      <c r="T35" s="30"/>
    </row>
    <row r="36" spans="3:20" ht="15" thickBot="1" x14ac:dyDescent="0.35">
      <c r="C36" s="90"/>
      <c r="D36" s="91"/>
      <c r="E36" s="30" t="s">
        <v>4</v>
      </c>
      <c r="F36" s="30"/>
      <c r="G36" s="30"/>
      <c r="H36" s="30"/>
      <c r="I36" s="30"/>
      <c r="J36" s="29"/>
      <c r="K36" s="29"/>
      <c r="L36" s="29"/>
      <c r="M36" s="29"/>
      <c r="N36" s="30"/>
      <c r="O36" s="30"/>
      <c r="P36" s="29"/>
      <c r="Q36" s="30"/>
      <c r="R36" s="30"/>
      <c r="S36" s="30"/>
      <c r="T36" s="30"/>
    </row>
    <row r="37" spans="3:20" ht="15" thickBot="1" x14ac:dyDescent="0.35">
      <c r="C37" s="90"/>
      <c r="D37" s="91"/>
      <c r="E37" s="30" t="s">
        <v>5</v>
      </c>
      <c r="F37" s="30"/>
      <c r="G37" s="30"/>
      <c r="H37" s="30"/>
      <c r="I37" s="30"/>
      <c r="J37" s="29"/>
      <c r="K37" s="29"/>
      <c r="L37" s="29"/>
      <c r="M37" s="29"/>
      <c r="N37" s="30"/>
      <c r="O37" s="30"/>
      <c r="P37" s="29"/>
      <c r="Q37" s="30"/>
      <c r="R37" s="30"/>
      <c r="S37" s="30"/>
      <c r="T37" s="30"/>
    </row>
    <row r="38" spans="3:20" ht="15" thickBot="1" x14ac:dyDescent="0.35">
      <c r="C38" s="90"/>
      <c r="D38" s="91"/>
      <c r="E38" s="30" t="s">
        <v>6</v>
      </c>
      <c r="F38" s="30"/>
      <c r="G38" s="30"/>
      <c r="H38" s="30"/>
      <c r="I38" s="30"/>
      <c r="J38" s="29"/>
      <c r="K38" s="29"/>
      <c r="L38" s="29"/>
      <c r="M38" s="29"/>
      <c r="N38" s="30"/>
      <c r="O38" s="30"/>
      <c r="P38" s="29"/>
      <c r="Q38" s="30"/>
      <c r="R38" s="30"/>
      <c r="S38" s="30"/>
      <c r="T38" s="30"/>
    </row>
    <row r="39" spans="3:20" ht="15" thickBot="1" x14ac:dyDescent="0.35">
      <c r="C39" s="90"/>
      <c r="D39" s="91"/>
      <c r="E39" s="30" t="s">
        <v>7</v>
      </c>
      <c r="F39" s="30"/>
      <c r="G39" s="30"/>
      <c r="H39" s="30"/>
      <c r="I39" s="30"/>
      <c r="J39" s="29"/>
      <c r="K39" s="29"/>
      <c r="L39" s="29"/>
      <c r="M39" s="29"/>
      <c r="N39" s="30"/>
      <c r="O39" s="30"/>
      <c r="P39" s="29"/>
      <c r="Q39" s="30"/>
      <c r="R39" s="30"/>
      <c r="S39" s="30"/>
      <c r="T39" s="30"/>
    </row>
    <row r="40" spans="3:20" ht="15" thickBot="1" x14ac:dyDescent="0.35">
      <c r="C40" s="90"/>
      <c r="D40" s="91"/>
      <c r="E40" s="30" t="s">
        <v>4</v>
      </c>
      <c r="F40" s="30"/>
      <c r="G40" s="30"/>
      <c r="H40" s="30"/>
      <c r="I40" s="29"/>
      <c r="J40" s="29"/>
      <c r="K40" s="29"/>
      <c r="L40" s="30"/>
      <c r="M40" s="29"/>
      <c r="N40" s="30"/>
      <c r="O40" s="30"/>
      <c r="P40" s="29"/>
      <c r="Q40" s="30"/>
      <c r="R40" s="30"/>
      <c r="S40" s="30"/>
      <c r="T40" s="30"/>
    </row>
    <row r="41" spans="3:20" ht="15" thickBot="1" x14ac:dyDescent="0.35">
      <c r="C41" s="90"/>
      <c r="D41" s="91"/>
      <c r="E41" s="30" t="s">
        <v>5</v>
      </c>
      <c r="F41" s="30"/>
      <c r="G41" s="30"/>
      <c r="H41" s="30"/>
      <c r="I41" s="29"/>
      <c r="J41" s="29"/>
      <c r="K41" s="29"/>
      <c r="L41" s="30"/>
      <c r="M41" s="29"/>
      <c r="N41" s="30"/>
      <c r="O41" s="30"/>
      <c r="P41" s="29"/>
      <c r="Q41" s="30"/>
      <c r="R41" s="30"/>
      <c r="S41" s="30"/>
      <c r="T41" s="30"/>
    </row>
    <row r="42" spans="3:20" ht="15" thickBot="1" x14ac:dyDescent="0.35">
      <c r="C42" s="90"/>
      <c r="D42" s="91"/>
      <c r="E42" s="30" t="s">
        <v>6</v>
      </c>
      <c r="F42" s="30"/>
      <c r="G42" s="30"/>
      <c r="H42" s="30"/>
      <c r="I42" s="29"/>
      <c r="J42" s="29"/>
      <c r="K42" s="29"/>
      <c r="L42" s="30"/>
      <c r="M42" s="29"/>
      <c r="N42" s="30"/>
      <c r="O42" s="30"/>
      <c r="P42" s="29"/>
      <c r="Q42" s="30"/>
      <c r="R42" s="30"/>
      <c r="S42" s="30"/>
      <c r="T42" s="30"/>
    </row>
    <row r="43" spans="3:20" ht="15" thickBot="1" x14ac:dyDescent="0.35">
      <c r="C43" s="90"/>
      <c r="D43" s="91"/>
      <c r="E43" s="30" t="s">
        <v>7</v>
      </c>
      <c r="F43" s="30"/>
      <c r="G43" s="30"/>
      <c r="H43" s="30"/>
      <c r="I43" s="29"/>
      <c r="J43" s="30"/>
      <c r="K43" s="29"/>
      <c r="L43" s="30"/>
      <c r="M43" s="29"/>
      <c r="N43" s="30"/>
      <c r="O43" s="30"/>
      <c r="P43" s="29"/>
      <c r="Q43" s="30"/>
      <c r="R43" s="30"/>
      <c r="S43" s="30"/>
      <c r="T43" s="30"/>
    </row>
    <row r="44" spans="3:20" ht="15" thickBot="1" x14ac:dyDescent="0.35">
      <c r="C44" s="90"/>
      <c r="D44" s="91"/>
      <c r="E44" s="30" t="s">
        <v>8</v>
      </c>
      <c r="F44" s="30"/>
      <c r="G44" s="30"/>
      <c r="H44" s="30"/>
      <c r="I44" s="29"/>
      <c r="J44" s="30"/>
      <c r="K44" s="29"/>
      <c r="L44" s="30"/>
      <c r="M44" s="29"/>
      <c r="N44" s="30"/>
      <c r="O44" s="30"/>
      <c r="P44" s="29"/>
      <c r="Q44" s="30"/>
      <c r="R44" s="30"/>
      <c r="S44" s="30"/>
      <c r="T44" s="30"/>
    </row>
    <row r="45" spans="3:20" ht="15" thickBot="1" x14ac:dyDescent="0.35">
      <c r="C45" s="90" t="s">
        <v>15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</row>
    <row r="46" spans="3:20" ht="15" thickBot="1" x14ac:dyDescent="0.35">
      <c r="C46" s="90"/>
      <c r="D46" s="91"/>
      <c r="E46" s="30" t="s">
        <v>4</v>
      </c>
      <c r="F46" s="29"/>
      <c r="G46" s="29"/>
      <c r="H46" s="29"/>
      <c r="I46" s="29"/>
      <c r="J46" s="29"/>
      <c r="K46" s="29"/>
      <c r="L46" s="29"/>
      <c r="M46" s="29"/>
      <c r="N46" s="29"/>
      <c r="O46" s="30"/>
      <c r="P46" s="29"/>
      <c r="Q46" s="30"/>
      <c r="R46" s="30"/>
      <c r="S46" s="30"/>
      <c r="T46" s="30"/>
    </row>
    <row r="47" spans="3:20" ht="15" thickBot="1" x14ac:dyDescent="0.35">
      <c r="C47" s="90"/>
      <c r="D47" s="91"/>
      <c r="E47" s="30" t="s">
        <v>5</v>
      </c>
      <c r="F47" s="29"/>
      <c r="G47" s="29"/>
      <c r="H47" s="29"/>
      <c r="I47" s="29"/>
      <c r="J47" s="29"/>
      <c r="K47" s="29"/>
      <c r="L47" s="29"/>
      <c r="M47" s="29"/>
      <c r="N47" s="29"/>
      <c r="O47" s="30"/>
      <c r="P47" s="29"/>
      <c r="Q47" s="30"/>
      <c r="R47" s="30"/>
      <c r="S47" s="30"/>
      <c r="T47" s="30"/>
    </row>
    <row r="48" spans="3:20" ht="15" thickBot="1" x14ac:dyDescent="0.35">
      <c r="C48" s="90"/>
      <c r="D48" s="91"/>
      <c r="E48" s="30" t="s">
        <v>6</v>
      </c>
      <c r="F48" s="29"/>
      <c r="G48" s="29"/>
      <c r="H48" s="29"/>
      <c r="I48" s="29"/>
      <c r="J48" s="29"/>
      <c r="K48" s="29"/>
      <c r="L48" s="29"/>
      <c r="M48" s="29"/>
      <c r="N48" s="29"/>
      <c r="O48" s="30"/>
      <c r="P48" s="29"/>
      <c r="Q48" s="30"/>
      <c r="R48" s="30"/>
      <c r="S48" s="30"/>
      <c r="T48" s="30"/>
    </row>
    <row r="49" spans="3:20" ht="15" thickBot="1" x14ac:dyDescent="0.35">
      <c r="C49" s="90"/>
      <c r="D49" s="91"/>
      <c r="E49" s="30" t="s">
        <v>7</v>
      </c>
      <c r="F49" s="29"/>
      <c r="G49" s="29"/>
      <c r="H49" s="29"/>
      <c r="I49" s="29"/>
      <c r="J49" s="29"/>
      <c r="K49" s="29"/>
      <c r="L49" s="29"/>
      <c r="M49" s="29"/>
      <c r="N49" s="29"/>
      <c r="O49" s="30"/>
      <c r="P49" s="29"/>
      <c r="Q49" s="30"/>
      <c r="R49" s="30"/>
      <c r="S49" s="30"/>
      <c r="T49" s="30"/>
    </row>
    <row r="50" spans="3:20" ht="15" thickBot="1" x14ac:dyDescent="0.35">
      <c r="C50" s="90"/>
      <c r="D50" s="91"/>
      <c r="E50" s="30" t="s">
        <v>8</v>
      </c>
      <c r="F50" s="29"/>
      <c r="G50" s="29"/>
      <c r="H50" s="29"/>
      <c r="I50" s="29"/>
      <c r="J50" s="29"/>
      <c r="K50" s="29"/>
      <c r="L50" s="29"/>
      <c r="M50" s="29"/>
      <c r="N50" s="29"/>
      <c r="O50" s="30"/>
      <c r="P50" s="29"/>
      <c r="Q50" s="30"/>
      <c r="R50" s="30"/>
      <c r="S50" s="30"/>
      <c r="T50" s="30"/>
    </row>
    <row r="51" spans="3:20" ht="15.75" customHeight="1" thickBot="1" x14ac:dyDescent="0.35">
      <c r="C51" s="90"/>
      <c r="D51" s="91"/>
      <c r="E51" s="30" t="s">
        <v>4</v>
      </c>
      <c r="F51" s="30"/>
      <c r="G51" s="30"/>
      <c r="H51" s="30"/>
      <c r="I51" s="30"/>
      <c r="J51" s="30"/>
      <c r="K51" s="30"/>
      <c r="L51" s="29"/>
      <c r="M51" s="29"/>
      <c r="N51" s="30"/>
      <c r="O51" s="30"/>
      <c r="P51" s="30"/>
      <c r="Q51" s="30"/>
      <c r="R51" s="30"/>
      <c r="S51" s="30"/>
      <c r="T51" s="30"/>
    </row>
    <row r="52" spans="3:20" ht="15" thickBot="1" x14ac:dyDescent="0.35">
      <c r="C52" s="90"/>
      <c r="D52" s="91"/>
      <c r="E52" s="30" t="s">
        <v>5</v>
      </c>
      <c r="F52" s="30"/>
      <c r="G52" s="30"/>
      <c r="H52" s="30"/>
      <c r="I52" s="30"/>
      <c r="J52" s="30"/>
      <c r="K52" s="30"/>
      <c r="L52" s="29"/>
      <c r="M52" s="29"/>
      <c r="N52" s="30"/>
      <c r="O52" s="30"/>
      <c r="P52" s="30"/>
      <c r="Q52" s="30"/>
      <c r="R52" s="30"/>
      <c r="S52" s="30"/>
      <c r="T52" s="30"/>
    </row>
    <row r="53" spans="3:20" ht="15" thickBot="1" x14ac:dyDescent="0.35">
      <c r="C53" s="90"/>
      <c r="D53" s="91"/>
      <c r="E53" s="30" t="s">
        <v>6</v>
      </c>
      <c r="F53" s="30"/>
      <c r="G53" s="30"/>
      <c r="H53" s="30"/>
      <c r="I53" s="30"/>
      <c r="J53" s="30"/>
      <c r="K53" s="30"/>
      <c r="L53" s="29"/>
      <c r="M53" s="29"/>
      <c r="N53" s="30"/>
      <c r="O53" s="30"/>
      <c r="P53" s="30"/>
      <c r="Q53" s="30"/>
      <c r="R53" s="30"/>
      <c r="S53" s="30"/>
      <c r="T53" s="30"/>
    </row>
    <row r="54" spans="3:20" ht="15" thickBot="1" x14ac:dyDescent="0.35">
      <c r="C54" s="90"/>
      <c r="D54" s="91"/>
      <c r="E54" s="30" t="s">
        <v>7</v>
      </c>
      <c r="F54" s="30"/>
      <c r="G54" s="30"/>
      <c r="H54" s="30"/>
      <c r="I54" s="30"/>
      <c r="J54" s="29"/>
      <c r="K54" s="29"/>
      <c r="L54" s="29"/>
      <c r="M54" s="29"/>
      <c r="N54" s="29"/>
      <c r="O54" s="30"/>
      <c r="P54" s="30"/>
      <c r="Q54" s="30"/>
      <c r="R54" s="30"/>
      <c r="S54" s="30"/>
      <c r="T54" s="30"/>
    </row>
    <row r="55" spans="3:20" ht="15" thickBot="1" x14ac:dyDescent="0.35">
      <c r="C55" s="90"/>
      <c r="D55" s="91"/>
      <c r="E55" s="30" t="s">
        <v>8</v>
      </c>
      <c r="F55" s="30"/>
      <c r="G55" s="30"/>
      <c r="H55" s="30"/>
      <c r="I55" s="29"/>
      <c r="J55" s="30"/>
      <c r="K55" s="29"/>
      <c r="L55" s="29"/>
      <c r="M55" s="29"/>
      <c r="N55" s="29"/>
      <c r="O55" s="30"/>
      <c r="P55" s="29"/>
      <c r="Q55" s="29"/>
      <c r="R55" s="30"/>
      <c r="S55" s="30"/>
      <c r="T55" s="30"/>
    </row>
    <row r="56" spans="3:20" ht="15" thickBot="1" x14ac:dyDescent="0.35">
      <c r="C56" s="90"/>
      <c r="D56" s="91"/>
      <c r="E56" s="30" t="s">
        <v>4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</row>
    <row r="57" spans="3:20" ht="15" thickBot="1" x14ac:dyDescent="0.35">
      <c r="C57" s="90"/>
      <c r="D57" s="91"/>
      <c r="E57" s="30" t="s">
        <v>5</v>
      </c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3:20" ht="15" thickBot="1" x14ac:dyDescent="0.35">
      <c r="C58" s="90"/>
      <c r="D58" s="91"/>
      <c r="E58" s="30" t="s">
        <v>6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spans="3:20" ht="15" thickBot="1" x14ac:dyDescent="0.35">
      <c r="C59" s="90"/>
      <c r="D59" s="91"/>
      <c r="E59" s="30" t="s">
        <v>7</v>
      </c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pans="3:20" ht="15" thickBot="1" x14ac:dyDescent="0.35">
      <c r="C60" s="90"/>
      <c r="D60" s="91"/>
      <c r="E60" s="30" t="s">
        <v>8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</row>
    <row r="61" spans="3:20" ht="15" thickBot="1" x14ac:dyDescent="0.35">
      <c r="C61" s="90"/>
      <c r="D61" s="91"/>
      <c r="E61" s="30" t="s">
        <v>4</v>
      </c>
      <c r="F61" s="30"/>
      <c r="G61" s="30"/>
      <c r="H61" s="30"/>
      <c r="I61" s="30"/>
      <c r="J61" s="29"/>
      <c r="K61" s="29"/>
      <c r="L61" s="29"/>
      <c r="M61" s="29"/>
      <c r="N61" s="30"/>
      <c r="O61" s="30"/>
      <c r="P61" s="29"/>
      <c r="Q61" s="30"/>
      <c r="R61" s="30"/>
      <c r="S61" s="30"/>
      <c r="T61" s="30"/>
    </row>
    <row r="62" spans="3:20" ht="15" thickBot="1" x14ac:dyDescent="0.35">
      <c r="C62" s="90"/>
      <c r="D62" s="91"/>
      <c r="E62" s="30" t="s">
        <v>5</v>
      </c>
      <c r="F62" s="30"/>
      <c r="G62" s="30"/>
      <c r="H62" s="30"/>
      <c r="I62" s="30"/>
      <c r="J62" s="29"/>
      <c r="K62" s="29"/>
      <c r="L62" s="29"/>
      <c r="M62" s="29"/>
      <c r="N62" s="30"/>
      <c r="O62" s="30"/>
      <c r="P62" s="29"/>
      <c r="Q62" s="30"/>
      <c r="R62" s="30"/>
      <c r="S62" s="30"/>
      <c r="T62" s="30"/>
    </row>
    <row r="63" spans="3:20" ht="15" thickBot="1" x14ac:dyDescent="0.35">
      <c r="C63" s="90"/>
      <c r="D63" s="91"/>
      <c r="E63" s="30" t="s">
        <v>6</v>
      </c>
      <c r="F63" s="30"/>
      <c r="G63" s="30"/>
      <c r="H63" s="30"/>
      <c r="I63" s="30"/>
      <c r="J63" s="29"/>
      <c r="K63" s="29"/>
      <c r="L63" s="29"/>
      <c r="M63" s="29"/>
      <c r="N63" s="30"/>
      <c r="O63" s="30"/>
      <c r="P63" s="29"/>
      <c r="Q63" s="30"/>
      <c r="R63" s="30"/>
      <c r="S63" s="30"/>
      <c r="T63" s="30"/>
    </row>
    <row r="64" spans="3:20" ht="15" thickBot="1" x14ac:dyDescent="0.35">
      <c r="C64" s="90"/>
      <c r="D64" s="91"/>
      <c r="E64" s="30" t="s">
        <v>7</v>
      </c>
      <c r="F64" s="30"/>
      <c r="G64" s="30"/>
      <c r="H64" s="30"/>
      <c r="I64" s="30"/>
      <c r="J64" s="29"/>
      <c r="K64" s="29"/>
      <c r="L64" s="29"/>
      <c r="M64" s="29"/>
      <c r="N64" s="30"/>
      <c r="O64" s="30"/>
      <c r="P64" s="29"/>
      <c r="Q64" s="30"/>
      <c r="R64" s="30"/>
      <c r="S64" s="30"/>
      <c r="T64" s="30"/>
    </row>
    <row r="65" spans="3:20" ht="15" thickBot="1" x14ac:dyDescent="0.35">
      <c r="C65" s="90"/>
      <c r="D65" s="91"/>
      <c r="E65" s="30" t="s">
        <v>8</v>
      </c>
      <c r="F65" s="30"/>
      <c r="G65" s="30"/>
      <c r="H65" s="30"/>
      <c r="I65" s="30"/>
      <c r="J65" s="29"/>
      <c r="K65" s="29"/>
      <c r="L65" s="29"/>
      <c r="M65" s="29"/>
      <c r="N65" s="30"/>
      <c r="O65" s="30"/>
      <c r="P65" s="29"/>
      <c r="Q65" s="30"/>
      <c r="R65" s="30"/>
      <c r="S65" s="30"/>
      <c r="T65" s="30"/>
    </row>
    <row r="66" spans="3:20" ht="15" thickBot="1" x14ac:dyDescent="0.35">
      <c r="C66" s="90"/>
      <c r="D66" s="91"/>
      <c r="E66" s="30" t="s">
        <v>4</v>
      </c>
      <c r="F66" s="30"/>
      <c r="G66" s="30"/>
      <c r="H66" s="30"/>
      <c r="I66" s="30"/>
      <c r="J66" s="30"/>
      <c r="K66" s="29"/>
      <c r="L66" s="29"/>
      <c r="M66" s="29"/>
      <c r="N66" s="30"/>
      <c r="O66" s="30"/>
      <c r="P66" s="29"/>
      <c r="Q66" s="30"/>
      <c r="R66" s="30"/>
      <c r="S66" s="30"/>
      <c r="T66" s="30"/>
    </row>
    <row r="67" spans="3:20" ht="15" thickBot="1" x14ac:dyDescent="0.35">
      <c r="C67" s="90"/>
      <c r="D67" s="91"/>
      <c r="E67" s="30" t="s">
        <v>5</v>
      </c>
      <c r="F67" s="30"/>
      <c r="G67" s="30"/>
      <c r="H67" s="30"/>
      <c r="I67" s="30"/>
      <c r="J67" s="30"/>
      <c r="K67" s="29"/>
      <c r="L67" s="29"/>
      <c r="M67" s="29"/>
      <c r="N67" s="30"/>
      <c r="O67" s="30"/>
      <c r="P67" s="29"/>
      <c r="Q67" s="30"/>
      <c r="R67" s="30"/>
      <c r="S67" s="30"/>
      <c r="T67" s="30"/>
    </row>
    <row r="68" spans="3:20" ht="15" thickBot="1" x14ac:dyDescent="0.35">
      <c r="C68" s="90"/>
      <c r="D68" s="91"/>
      <c r="E68" s="30" t="s">
        <v>6</v>
      </c>
      <c r="F68" s="30"/>
      <c r="G68" s="30"/>
      <c r="H68" s="30"/>
      <c r="I68" s="30"/>
      <c r="J68" s="30"/>
      <c r="K68" s="29"/>
      <c r="L68" s="29"/>
      <c r="M68" s="29"/>
      <c r="N68" s="30"/>
      <c r="O68" s="30"/>
      <c r="P68" s="29"/>
      <c r="Q68" s="30"/>
      <c r="R68" s="30"/>
      <c r="S68" s="30"/>
      <c r="T68" s="30"/>
    </row>
    <row r="69" spans="3:20" ht="15" thickBot="1" x14ac:dyDescent="0.35">
      <c r="C69" s="90"/>
      <c r="D69" s="91"/>
      <c r="E69" s="30" t="s">
        <v>7</v>
      </c>
      <c r="F69" s="30"/>
      <c r="G69" s="30"/>
      <c r="H69" s="30"/>
      <c r="I69" s="30"/>
      <c r="J69" s="30"/>
      <c r="K69" s="29"/>
      <c r="L69" s="29"/>
      <c r="M69" s="29"/>
      <c r="N69" s="30"/>
      <c r="O69" s="29"/>
      <c r="P69" s="29"/>
      <c r="Q69" s="30"/>
      <c r="R69" s="30"/>
      <c r="S69" s="30"/>
      <c r="T69" s="30"/>
    </row>
    <row r="70" spans="3:20" ht="15" thickBot="1" x14ac:dyDescent="0.35">
      <c r="C70" s="90"/>
      <c r="D70" s="91"/>
      <c r="E70" s="30" t="s">
        <v>8</v>
      </c>
      <c r="F70" s="30"/>
      <c r="G70" s="30"/>
      <c r="H70" s="30"/>
      <c r="I70" s="30"/>
      <c r="J70" s="30"/>
      <c r="K70" s="29"/>
      <c r="L70" s="29"/>
      <c r="M70" s="29"/>
      <c r="N70" s="30"/>
      <c r="O70" s="29"/>
      <c r="P70" s="29"/>
      <c r="Q70" s="30"/>
      <c r="R70" s="30"/>
      <c r="S70" s="30"/>
      <c r="T70" s="30"/>
    </row>
    <row r="71" spans="3:20" ht="15" thickBot="1" x14ac:dyDescent="0.35">
      <c r="C71" s="90"/>
      <c r="D71" s="91"/>
      <c r="E71" s="30" t="s">
        <v>4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</row>
    <row r="72" spans="3:20" ht="15" thickBot="1" x14ac:dyDescent="0.35">
      <c r="C72" s="90"/>
      <c r="D72" s="91"/>
      <c r="E72" s="30" t="s">
        <v>5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</row>
    <row r="73" spans="3:20" ht="15" thickBot="1" x14ac:dyDescent="0.35">
      <c r="C73" s="90"/>
      <c r="D73" s="91"/>
      <c r="E73" s="30" t="s">
        <v>6</v>
      </c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</row>
    <row r="74" spans="3:20" ht="15.75" customHeight="1" thickBot="1" x14ac:dyDescent="0.35">
      <c r="C74" s="90"/>
      <c r="D74" s="91"/>
      <c r="E74" s="30" t="s">
        <v>4</v>
      </c>
      <c r="F74" s="30"/>
      <c r="G74" s="30"/>
      <c r="H74" s="30"/>
      <c r="I74" s="30"/>
      <c r="J74" s="29"/>
      <c r="K74" s="29"/>
      <c r="L74" s="29"/>
      <c r="M74" s="29"/>
      <c r="N74" s="30"/>
      <c r="O74" s="30"/>
      <c r="P74" s="29"/>
      <c r="Q74" s="30"/>
      <c r="R74" s="30"/>
      <c r="S74" s="30"/>
      <c r="T74" s="30"/>
    </row>
    <row r="75" spans="3:20" ht="15" thickBot="1" x14ac:dyDescent="0.35">
      <c r="C75" s="90"/>
      <c r="D75" s="91"/>
      <c r="E75" s="30" t="s">
        <v>5</v>
      </c>
      <c r="F75" s="30"/>
      <c r="G75" s="30"/>
      <c r="H75" s="30"/>
      <c r="I75" s="30"/>
      <c r="J75" s="29"/>
      <c r="K75" s="29"/>
      <c r="L75" s="29"/>
      <c r="M75" s="29"/>
      <c r="N75" s="30"/>
      <c r="O75" s="30"/>
      <c r="P75" s="29"/>
      <c r="Q75" s="30"/>
      <c r="R75" s="30"/>
      <c r="S75" s="30"/>
      <c r="T75" s="30"/>
    </row>
    <row r="76" spans="3:20" ht="15" thickBot="1" x14ac:dyDescent="0.35">
      <c r="C76" s="90"/>
      <c r="D76" s="91"/>
      <c r="E76" s="30" t="s">
        <v>6</v>
      </c>
      <c r="F76" s="30"/>
      <c r="G76" s="30"/>
      <c r="H76" s="30"/>
      <c r="I76" s="30"/>
      <c r="J76" s="29"/>
      <c r="K76" s="29"/>
      <c r="L76" s="29"/>
      <c r="M76" s="29"/>
      <c r="N76" s="30"/>
      <c r="O76" s="30"/>
      <c r="P76" s="29"/>
      <c r="Q76" s="30"/>
      <c r="R76" s="30"/>
      <c r="S76" s="30"/>
      <c r="T76" s="30"/>
    </row>
    <row r="77" spans="3:20" ht="15" thickBot="1" x14ac:dyDescent="0.35">
      <c r="C77" s="90"/>
      <c r="D77" s="91"/>
      <c r="E77" s="30" t="s">
        <v>7</v>
      </c>
      <c r="F77" s="30"/>
      <c r="G77" s="30"/>
      <c r="H77" s="30"/>
      <c r="I77" s="30"/>
      <c r="J77" s="29"/>
      <c r="K77" s="29"/>
      <c r="L77" s="29"/>
      <c r="M77" s="29"/>
      <c r="N77" s="30"/>
      <c r="O77" s="30"/>
      <c r="P77" s="29"/>
      <c r="Q77" s="30"/>
      <c r="R77" s="30"/>
      <c r="S77" s="30"/>
      <c r="T77" s="30"/>
    </row>
    <row r="78" spans="3:20" ht="15" thickBot="1" x14ac:dyDescent="0.35">
      <c r="C78" s="90"/>
      <c r="D78" s="91"/>
      <c r="E78" s="30" t="s">
        <v>8</v>
      </c>
      <c r="F78" s="30"/>
      <c r="G78" s="30"/>
      <c r="H78" s="30"/>
      <c r="I78" s="30"/>
      <c r="J78" s="29"/>
      <c r="K78" s="29"/>
      <c r="L78" s="29"/>
      <c r="M78" s="29"/>
      <c r="N78" s="30"/>
      <c r="O78" s="30"/>
      <c r="P78" s="29"/>
      <c r="Q78" s="30"/>
      <c r="R78" s="30"/>
      <c r="S78" s="30"/>
      <c r="T78" s="30"/>
    </row>
    <row r="79" spans="3:20" ht="15.75" customHeight="1" thickBot="1" x14ac:dyDescent="0.35">
      <c r="C79" s="77" t="s">
        <v>16</v>
      </c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</row>
    <row r="80" spans="3:20" ht="15.75" customHeight="1" thickBot="1" x14ac:dyDescent="0.35">
      <c r="C80" s="75"/>
      <c r="D80" s="78"/>
      <c r="E80" s="23" t="s">
        <v>4</v>
      </c>
      <c r="F80" s="23"/>
      <c r="G80" s="23"/>
      <c r="H80" s="23"/>
      <c r="I80" s="23"/>
      <c r="J80" s="23"/>
      <c r="K80" s="22"/>
      <c r="L80" s="22"/>
      <c r="M80" s="23"/>
      <c r="N80" s="23"/>
      <c r="O80" s="23"/>
      <c r="P80" s="23"/>
      <c r="Q80" s="23"/>
      <c r="R80" s="23"/>
      <c r="S80" s="23"/>
      <c r="T80" s="23"/>
    </row>
    <row r="81" spans="3:20" ht="15" thickBot="1" x14ac:dyDescent="0.35">
      <c r="C81" s="76"/>
      <c r="D81" s="78"/>
      <c r="E81" s="23" t="s">
        <v>5</v>
      </c>
      <c r="F81" s="23"/>
      <c r="G81" s="23"/>
      <c r="H81" s="23"/>
      <c r="I81" s="23"/>
      <c r="J81" s="23"/>
      <c r="K81" s="23"/>
      <c r="L81" s="22"/>
      <c r="M81" s="22"/>
      <c r="N81" s="23"/>
      <c r="O81" s="23"/>
      <c r="P81" s="23"/>
      <c r="Q81" s="23"/>
      <c r="R81" s="23"/>
      <c r="S81" s="23"/>
      <c r="T81" s="23"/>
    </row>
    <row r="82" spans="3:20" ht="15" thickBot="1" x14ac:dyDescent="0.35">
      <c r="C82" s="76"/>
      <c r="D82" s="78"/>
      <c r="E82" s="23" t="s">
        <v>6</v>
      </c>
      <c r="F82" s="23"/>
      <c r="G82" s="23"/>
      <c r="H82" s="23"/>
      <c r="I82" s="23"/>
      <c r="J82" s="23"/>
      <c r="K82" s="23"/>
      <c r="L82" s="22"/>
      <c r="M82" s="22"/>
      <c r="N82" s="23"/>
      <c r="O82" s="23"/>
      <c r="P82" s="23"/>
      <c r="Q82" s="23"/>
      <c r="R82" s="23"/>
      <c r="S82" s="23"/>
      <c r="T82" s="23"/>
    </row>
    <row r="83" spans="3:20" ht="15" thickBot="1" x14ac:dyDescent="0.35">
      <c r="C83" s="76"/>
      <c r="D83" s="78"/>
      <c r="E83" s="23" t="s">
        <v>7</v>
      </c>
      <c r="F83" s="23"/>
      <c r="G83" s="23"/>
      <c r="H83" s="23"/>
      <c r="I83" s="23"/>
      <c r="J83" s="22"/>
      <c r="K83" s="22"/>
      <c r="L83" s="22"/>
      <c r="M83" s="22"/>
      <c r="N83" s="23"/>
      <c r="O83" s="23"/>
      <c r="P83" s="23"/>
      <c r="Q83" s="23"/>
      <c r="R83" s="23"/>
      <c r="S83" s="23"/>
      <c r="T83" s="23"/>
    </row>
    <row r="84" spans="3:20" ht="15" thickBot="1" x14ac:dyDescent="0.35">
      <c r="C84" s="76"/>
      <c r="D84" s="78"/>
      <c r="E84" s="23" t="s">
        <v>8</v>
      </c>
      <c r="F84" s="23"/>
      <c r="G84" s="23"/>
      <c r="H84" s="22"/>
      <c r="I84" s="22"/>
      <c r="J84" s="23"/>
      <c r="K84" s="22"/>
      <c r="L84" s="22"/>
      <c r="M84" s="22"/>
      <c r="N84" s="23"/>
      <c r="O84" s="23"/>
      <c r="P84" s="23"/>
      <c r="Q84" s="22"/>
      <c r="R84" s="23"/>
      <c r="S84" s="23"/>
      <c r="T84" s="23"/>
    </row>
    <row r="85" spans="3:20" ht="15" thickBot="1" x14ac:dyDescent="0.35">
      <c r="C85" s="77"/>
      <c r="D85" s="80"/>
      <c r="E85" s="81"/>
      <c r="F85" s="23" t="str">
        <f>IF(COUNT(F80:F84)&gt;0, ROUND(AVERAGE(F80:F84),2),"-")</f>
        <v>-</v>
      </c>
      <c r="G85" s="23" t="str">
        <f t="shared" ref="G85:T85" si="0">IF(COUNT(G80:G84)&gt;0, ROUND(AVERAGE(G80:G84),2),"-")</f>
        <v>-</v>
      </c>
      <c r="H85" s="23" t="str">
        <f t="shared" si="0"/>
        <v>-</v>
      </c>
      <c r="I85" s="23" t="str">
        <f t="shared" si="0"/>
        <v>-</v>
      </c>
      <c r="J85" s="23" t="str">
        <f t="shared" si="0"/>
        <v>-</v>
      </c>
      <c r="K85" s="23" t="str">
        <f t="shared" si="0"/>
        <v>-</v>
      </c>
      <c r="L85" s="23" t="str">
        <f t="shared" si="0"/>
        <v>-</v>
      </c>
      <c r="M85" s="23" t="str">
        <f t="shared" si="0"/>
        <v>-</v>
      </c>
      <c r="N85" s="23" t="str">
        <f t="shared" si="0"/>
        <v>-</v>
      </c>
      <c r="O85" s="23" t="str">
        <f t="shared" si="0"/>
        <v>-</v>
      </c>
      <c r="P85" s="23" t="str">
        <f t="shared" si="0"/>
        <v>-</v>
      </c>
      <c r="Q85" s="23" t="str">
        <f t="shared" si="0"/>
        <v>-</v>
      </c>
      <c r="R85" s="23" t="str">
        <f t="shared" si="0"/>
        <v>-</v>
      </c>
      <c r="S85" s="23" t="str">
        <f t="shared" si="0"/>
        <v>-</v>
      </c>
      <c r="T85" s="23" t="str">
        <f t="shared" si="0"/>
        <v>-</v>
      </c>
    </row>
    <row r="86" spans="3:20" ht="15" thickBot="1" x14ac:dyDescent="0.35">
      <c r="C86" s="75"/>
      <c r="D86" s="78"/>
      <c r="E86" s="23" t="s">
        <v>4</v>
      </c>
      <c r="F86" s="22"/>
      <c r="G86" s="22"/>
      <c r="H86" s="22"/>
      <c r="I86" s="22"/>
      <c r="J86" s="22"/>
      <c r="K86" s="22"/>
      <c r="L86" s="22"/>
      <c r="M86" s="22"/>
      <c r="N86" s="23"/>
      <c r="O86" s="23"/>
      <c r="P86" s="23"/>
      <c r="Q86" s="23"/>
      <c r="R86" s="23"/>
      <c r="S86" s="23"/>
      <c r="T86" s="23"/>
    </row>
    <row r="87" spans="3:20" ht="15" thickBot="1" x14ac:dyDescent="0.35">
      <c r="C87" s="76"/>
      <c r="D87" s="78"/>
      <c r="E87" s="23" t="s">
        <v>5</v>
      </c>
      <c r="F87" s="22"/>
      <c r="G87" s="22"/>
      <c r="H87" s="22"/>
      <c r="I87" s="22"/>
      <c r="J87" s="22"/>
      <c r="K87" s="22"/>
      <c r="L87" s="22"/>
      <c r="M87" s="22"/>
      <c r="N87" s="23"/>
      <c r="O87" s="23"/>
      <c r="P87" s="23"/>
      <c r="Q87" s="23"/>
      <c r="R87" s="23"/>
      <c r="S87" s="23"/>
      <c r="T87" s="23"/>
    </row>
    <row r="88" spans="3:20" ht="15" thickBot="1" x14ac:dyDescent="0.35">
      <c r="C88" s="76"/>
      <c r="D88" s="78"/>
      <c r="E88" s="23" t="s">
        <v>6</v>
      </c>
      <c r="F88" s="22"/>
      <c r="G88" s="22"/>
      <c r="H88" s="22"/>
      <c r="I88" s="22"/>
      <c r="J88" s="22"/>
      <c r="K88" s="22"/>
      <c r="L88" s="22"/>
      <c r="M88" s="22"/>
      <c r="N88" s="23"/>
      <c r="O88" s="23"/>
      <c r="P88" s="23"/>
      <c r="Q88" s="23"/>
      <c r="R88" s="23"/>
      <c r="S88" s="23"/>
      <c r="T88" s="23"/>
    </row>
    <row r="89" spans="3:20" ht="15" thickBot="1" x14ac:dyDescent="0.35">
      <c r="C89" s="76"/>
      <c r="D89" s="78"/>
      <c r="E89" s="23" t="s">
        <v>7</v>
      </c>
      <c r="F89" s="22"/>
      <c r="G89" s="22"/>
      <c r="H89" s="22"/>
      <c r="I89" s="22"/>
      <c r="J89" s="22"/>
      <c r="K89" s="22"/>
      <c r="L89" s="22"/>
      <c r="M89" s="22"/>
      <c r="N89" s="23"/>
      <c r="O89" s="23"/>
      <c r="P89" s="23"/>
      <c r="Q89" s="23"/>
      <c r="R89" s="23"/>
      <c r="S89" s="23"/>
      <c r="T89" s="23"/>
    </row>
    <row r="90" spans="3:20" ht="15" thickBot="1" x14ac:dyDescent="0.35">
      <c r="C90" s="76"/>
      <c r="D90" s="78"/>
      <c r="E90" s="23" t="s">
        <v>8</v>
      </c>
      <c r="F90" s="22"/>
      <c r="G90" s="22"/>
      <c r="H90" s="22"/>
      <c r="I90" s="22"/>
      <c r="J90" s="22"/>
      <c r="K90" s="22"/>
      <c r="L90" s="22"/>
      <c r="M90" s="22"/>
      <c r="N90" s="23"/>
      <c r="O90" s="23"/>
      <c r="P90" s="23"/>
      <c r="Q90" s="23"/>
      <c r="R90" s="23"/>
      <c r="S90" s="23"/>
      <c r="T90" s="23"/>
    </row>
    <row r="91" spans="3:20" ht="15" thickBot="1" x14ac:dyDescent="0.35">
      <c r="C91" s="77"/>
      <c r="D91" s="80"/>
      <c r="E91" s="81"/>
      <c r="F91" s="23" t="str">
        <f>IF(COUNT(F86:F90)&gt;0, ROUND(AVERAGE(F86:F90),2),"-")</f>
        <v>-</v>
      </c>
      <c r="G91" s="23" t="str">
        <f t="shared" ref="G91:T91" si="1">IF(COUNT(G86:G90)&gt;0, ROUND(AVERAGE(G86:G90),2),"-")</f>
        <v>-</v>
      </c>
      <c r="H91" s="23" t="str">
        <f t="shared" si="1"/>
        <v>-</v>
      </c>
      <c r="I91" s="23" t="str">
        <f t="shared" si="1"/>
        <v>-</v>
      </c>
      <c r="J91" s="23" t="str">
        <f t="shared" si="1"/>
        <v>-</v>
      </c>
      <c r="K91" s="23" t="str">
        <f t="shared" si="1"/>
        <v>-</v>
      </c>
      <c r="L91" s="23" t="str">
        <f t="shared" si="1"/>
        <v>-</v>
      </c>
      <c r="M91" s="23" t="str">
        <f t="shared" si="1"/>
        <v>-</v>
      </c>
      <c r="N91" s="23" t="str">
        <f t="shared" si="1"/>
        <v>-</v>
      </c>
      <c r="O91" s="23" t="str">
        <f t="shared" si="1"/>
        <v>-</v>
      </c>
      <c r="P91" s="23" t="str">
        <f t="shared" si="1"/>
        <v>-</v>
      </c>
      <c r="Q91" s="23" t="str">
        <f t="shared" si="1"/>
        <v>-</v>
      </c>
      <c r="R91" s="23" t="str">
        <f t="shared" si="1"/>
        <v>-</v>
      </c>
      <c r="S91" s="23" t="str">
        <f t="shared" si="1"/>
        <v>-</v>
      </c>
      <c r="T91" s="23" t="str">
        <f t="shared" si="1"/>
        <v>-</v>
      </c>
    </row>
    <row r="92" spans="3:20" ht="15" thickBot="1" x14ac:dyDescent="0.35">
      <c r="C92" s="75"/>
      <c r="D92" s="78"/>
      <c r="E92" s="23" t="s">
        <v>4</v>
      </c>
      <c r="F92" s="23"/>
      <c r="G92" s="23"/>
      <c r="H92" s="23"/>
      <c r="I92" s="22"/>
      <c r="J92" s="23"/>
      <c r="K92" s="22"/>
      <c r="L92" s="22"/>
      <c r="M92" s="23"/>
      <c r="N92" s="23"/>
      <c r="O92" s="23"/>
      <c r="P92" s="22"/>
      <c r="Q92" s="22"/>
      <c r="R92" s="23"/>
      <c r="S92" s="23"/>
      <c r="T92" s="23"/>
    </row>
    <row r="93" spans="3:20" ht="15" thickBot="1" x14ac:dyDescent="0.35">
      <c r="C93" s="76"/>
      <c r="D93" s="78"/>
      <c r="E93" s="23" t="s">
        <v>5</v>
      </c>
      <c r="F93" s="23"/>
      <c r="G93" s="23"/>
      <c r="H93" s="23"/>
      <c r="I93" s="23"/>
      <c r="J93" s="23"/>
      <c r="K93" s="22"/>
      <c r="L93" s="22"/>
      <c r="M93" s="23"/>
      <c r="N93" s="23"/>
      <c r="O93" s="23"/>
      <c r="P93" s="23"/>
      <c r="Q93" s="23"/>
      <c r="R93" s="23"/>
      <c r="S93" s="23"/>
      <c r="T93" s="23"/>
    </row>
    <row r="94" spans="3:20" ht="15" thickBot="1" x14ac:dyDescent="0.35">
      <c r="C94" s="76"/>
      <c r="D94" s="78"/>
      <c r="E94" s="23" t="s">
        <v>6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3:20" ht="15" thickBot="1" x14ac:dyDescent="0.35">
      <c r="C95" s="76"/>
      <c r="D95" s="78"/>
      <c r="E95" s="23" t="s">
        <v>7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3:20" ht="15" thickBot="1" x14ac:dyDescent="0.35">
      <c r="C96" s="76"/>
      <c r="D96" s="78"/>
      <c r="E96" s="23" t="s">
        <v>8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3:20" ht="15" thickBot="1" x14ac:dyDescent="0.35">
      <c r="C97" s="76"/>
      <c r="D97" s="78"/>
      <c r="E97" s="23" t="s">
        <v>9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3:20" ht="15" thickBot="1" x14ac:dyDescent="0.35">
      <c r="C98" s="77"/>
      <c r="D98" s="80"/>
      <c r="E98" s="81"/>
      <c r="F98" s="23" t="str">
        <f>IF(COUNT(F92:F97)&gt;0, ROUND(AVERAGE(F92:F97),2), "-")</f>
        <v>-</v>
      </c>
      <c r="G98" s="23" t="str">
        <f t="shared" ref="G98:T98" si="2">IF(COUNT(G92:G97)&gt;0, ROUND(AVERAGE(G92:G97),2), "-")</f>
        <v>-</v>
      </c>
      <c r="H98" s="23" t="str">
        <f t="shared" si="2"/>
        <v>-</v>
      </c>
      <c r="I98" s="23" t="str">
        <f t="shared" si="2"/>
        <v>-</v>
      </c>
      <c r="J98" s="23" t="str">
        <f t="shared" si="2"/>
        <v>-</v>
      </c>
      <c r="K98" s="23" t="str">
        <f t="shared" si="2"/>
        <v>-</v>
      </c>
      <c r="L98" s="23" t="str">
        <f t="shared" si="2"/>
        <v>-</v>
      </c>
      <c r="M98" s="23" t="str">
        <f t="shared" si="2"/>
        <v>-</v>
      </c>
      <c r="N98" s="23" t="str">
        <f t="shared" si="2"/>
        <v>-</v>
      </c>
      <c r="O98" s="23" t="str">
        <f t="shared" si="2"/>
        <v>-</v>
      </c>
      <c r="P98" s="23" t="str">
        <f t="shared" si="2"/>
        <v>-</v>
      </c>
      <c r="Q98" s="23" t="str">
        <f t="shared" si="2"/>
        <v>-</v>
      </c>
      <c r="R98" s="23" t="str">
        <f t="shared" si="2"/>
        <v>-</v>
      </c>
      <c r="S98" s="23" t="str">
        <f t="shared" si="2"/>
        <v>-</v>
      </c>
      <c r="T98" s="23" t="str">
        <f t="shared" si="2"/>
        <v>-</v>
      </c>
    </row>
    <row r="99" spans="3:20" ht="15" thickBot="1" x14ac:dyDescent="0.35">
      <c r="C99" s="75"/>
      <c r="D99" s="78"/>
      <c r="E99" s="23" t="s">
        <v>4</v>
      </c>
      <c r="F99" s="23"/>
      <c r="G99" s="23"/>
      <c r="H99" s="23"/>
      <c r="I99" s="23"/>
      <c r="J99" s="23"/>
      <c r="K99" s="22"/>
      <c r="L99" s="23"/>
      <c r="M99" s="23"/>
      <c r="N99" s="23"/>
      <c r="O99" s="23"/>
      <c r="P99" s="23"/>
      <c r="Q99" s="23"/>
      <c r="R99" s="23"/>
      <c r="S99" s="23"/>
      <c r="T99" s="23"/>
    </row>
    <row r="100" spans="3:20" ht="15" thickBot="1" x14ac:dyDescent="0.35">
      <c r="C100" s="76"/>
      <c r="D100" s="78"/>
      <c r="E100" s="23" t="s">
        <v>5</v>
      </c>
      <c r="F100" s="23"/>
      <c r="G100" s="23"/>
      <c r="H100" s="23"/>
      <c r="I100" s="23"/>
      <c r="J100" s="23"/>
      <c r="K100" s="22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3:20" ht="15" thickBot="1" x14ac:dyDescent="0.35">
      <c r="C101" s="76"/>
      <c r="D101" s="78"/>
      <c r="E101" s="23" t="s">
        <v>6</v>
      </c>
      <c r="F101" s="23"/>
      <c r="G101" s="23"/>
      <c r="H101" s="23"/>
      <c r="I101" s="23"/>
      <c r="J101" s="23"/>
      <c r="K101" s="22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3:20" ht="15" thickBot="1" x14ac:dyDescent="0.35">
      <c r="C102" s="76"/>
      <c r="D102" s="78"/>
      <c r="E102" s="23" t="s">
        <v>7</v>
      </c>
      <c r="F102" s="23"/>
      <c r="G102" s="23"/>
      <c r="H102" s="23"/>
      <c r="I102" s="23"/>
      <c r="J102" s="23"/>
      <c r="K102" s="22"/>
      <c r="L102" s="23"/>
      <c r="M102" s="23"/>
      <c r="N102" s="23"/>
      <c r="O102" s="23"/>
      <c r="P102" s="23"/>
      <c r="Q102" s="23"/>
      <c r="R102" s="23"/>
      <c r="S102" s="23"/>
      <c r="T102" s="23"/>
    </row>
    <row r="103" spans="3:20" ht="15" thickBot="1" x14ac:dyDescent="0.35">
      <c r="C103" s="76"/>
      <c r="D103" s="78"/>
      <c r="E103" s="23" t="s">
        <v>8</v>
      </c>
      <c r="F103" s="23"/>
      <c r="G103" s="23"/>
      <c r="H103" s="23"/>
      <c r="I103" s="23"/>
      <c r="J103" s="23"/>
      <c r="K103" s="22"/>
      <c r="L103" s="23"/>
      <c r="M103" s="23"/>
      <c r="N103" s="23"/>
      <c r="O103" s="23"/>
      <c r="P103" s="23"/>
      <c r="Q103" s="23"/>
      <c r="R103" s="23"/>
      <c r="S103" s="23"/>
      <c r="T103" s="23"/>
    </row>
    <row r="104" spans="3:20" ht="15" thickBot="1" x14ac:dyDescent="0.35">
      <c r="C104" s="77"/>
      <c r="D104" s="80"/>
      <c r="E104" s="81"/>
      <c r="F104" s="23" t="str">
        <f>IF(COUNT(F99:F103)&gt;0, ROUND(AVERAGE(F99:F103),2), "-")</f>
        <v>-</v>
      </c>
      <c r="G104" s="23" t="str">
        <f t="shared" ref="G104:T104" si="3">IF(COUNT(G99:G103)&gt;0, ROUND(AVERAGE(G99:G103),2), "-")</f>
        <v>-</v>
      </c>
      <c r="H104" s="23" t="str">
        <f t="shared" si="3"/>
        <v>-</v>
      </c>
      <c r="I104" s="23" t="str">
        <f t="shared" si="3"/>
        <v>-</v>
      </c>
      <c r="J104" s="23" t="str">
        <f t="shared" si="3"/>
        <v>-</v>
      </c>
      <c r="K104" s="23" t="str">
        <f t="shared" si="3"/>
        <v>-</v>
      </c>
      <c r="L104" s="23" t="str">
        <f t="shared" si="3"/>
        <v>-</v>
      </c>
      <c r="M104" s="23" t="str">
        <f t="shared" si="3"/>
        <v>-</v>
      </c>
      <c r="N104" s="23" t="str">
        <f t="shared" si="3"/>
        <v>-</v>
      </c>
      <c r="O104" s="23" t="str">
        <f t="shared" si="3"/>
        <v>-</v>
      </c>
      <c r="P104" s="23" t="str">
        <f t="shared" si="3"/>
        <v>-</v>
      </c>
      <c r="Q104" s="23" t="str">
        <f t="shared" si="3"/>
        <v>-</v>
      </c>
      <c r="R104" s="23" t="str">
        <f t="shared" si="3"/>
        <v>-</v>
      </c>
      <c r="S104" s="23" t="str">
        <f t="shared" si="3"/>
        <v>-</v>
      </c>
      <c r="T104" s="23" t="str">
        <f t="shared" si="3"/>
        <v>-</v>
      </c>
    </row>
    <row r="105" spans="3:20" ht="15" thickBot="1" x14ac:dyDescent="0.35">
      <c r="C105" s="75"/>
      <c r="D105" s="78"/>
      <c r="E105" s="23" t="s">
        <v>4</v>
      </c>
      <c r="F105" s="23"/>
      <c r="G105" s="23"/>
      <c r="H105" s="23"/>
      <c r="I105" s="23"/>
      <c r="J105" s="22"/>
      <c r="K105" s="22"/>
      <c r="L105" s="22"/>
      <c r="M105" s="22"/>
      <c r="N105" s="22"/>
      <c r="O105" s="22"/>
      <c r="P105" s="22"/>
      <c r="Q105" s="22"/>
      <c r="R105" s="23"/>
      <c r="S105" s="23"/>
      <c r="T105" s="23"/>
    </row>
    <row r="106" spans="3:20" ht="15" thickBot="1" x14ac:dyDescent="0.35">
      <c r="C106" s="76"/>
      <c r="D106" s="78"/>
      <c r="E106" s="23" t="s">
        <v>5</v>
      </c>
      <c r="F106" s="23"/>
      <c r="G106" s="23"/>
      <c r="H106" s="23"/>
      <c r="I106" s="23"/>
      <c r="J106" s="23"/>
      <c r="K106" s="22"/>
      <c r="L106" s="22"/>
      <c r="M106" s="22"/>
      <c r="N106" s="22"/>
      <c r="O106" s="22"/>
      <c r="P106" s="22"/>
      <c r="Q106" s="22"/>
      <c r="R106" s="23"/>
      <c r="S106" s="23"/>
      <c r="T106" s="23"/>
    </row>
    <row r="107" spans="3:20" ht="15" thickBot="1" x14ac:dyDescent="0.35">
      <c r="C107" s="76"/>
      <c r="D107" s="78"/>
      <c r="E107" s="23" t="s">
        <v>6</v>
      </c>
      <c r="F107" s="23"/>
      <c r="G107" s="23"/>
      <c r="H107" s="23"/>
      <c r="I107" s="23"/>
      <c r="J107" s="23"/>
      <c r="K107" s="22"/>
      <c r="L107" s="22"/>
      <c r="M107" s="22"/>
      <c r="N107" s="23"/>
      <c r="O107" s="23"/>
      <c r="P107" s="23"/>
      <c r="Q107" s="23"/>
      <c r="R107" s="23"/>
      <c r="S107" s="23"/>
      <c r="T107" s="23"/>
    </row>
    <row r="108" spans="3:20" ht="15" thickBot="1" x14ac:dyDescent="0.35">
      <c r="C108" s="76"/>
      <c r="D108" s="78"/>
      <c r="E108" s="23" t="s">
        <v>7</v>
      </c>
      <c r="F108" s="23"/>
      <c r="G108" s="23"/>
      <c r="H108" s="23"/>
      <c r="I108" s="23"/>
      <c r="J108" s="23"/>
      <c r="K108" s="22"/>
      <c r="L108" s="22"/>
      <c r="M108" s="22"/>
      <c r="N108" s="23"/>
      <c r="O108" s="23"/>
      <c r="P108" s="23"/>
      <c r="Q108" s="23"/>
      <c r="R108" s="23"/>
      <c r="S108" s="23"/>
      <c r="T108" s="23"/>
    </row>
    <row r="109" spans="3:20" ht="15" thickBot="1" x14ac:dyDescent="0.35">
      <c r="C109" s="76"/>
      <c r="D109" s="78"/>
      <c r="E109" s="23" t="s">
        <v>8</v>
      </c>
      <c r="F109" s="23"/>
      <c r="G109" s="23"/>
      <c r="H109" s="23"/>
      <c r="I109" s="23"/>
      <c r="J109" s="23"/>
      <c r="K109" s="22"/>
      <c r="L109" s="22"/>
      <c r="M109" s="22"/>
      <c r="N109" s="23"/>
      <c r="O109" s="23"/>
      <c r="P109" s="23"/>
      <c r="Q109" s="23"/>
      <c r="R109" s="23"/>
      <c r="S109" s="23"/>
      <c r="T109" s="23"/>
    </row>
    <row r="110" spans="3:20" ht="15" thickBot="1" x14ac:dyDescent="0.35">
      <c r="C110" s="76"/>
      <c r="D110" s="78"/>
      <c r="E110" s="23" t="s">
        <v>9</v>
      </c>
      <c r="F110" s="23"/>
      <c r="G110" s="23"/>
      <c r="H110" s="23"/>
      <c r="I110" s="23"/>
      <c r="J110" s="23"/>
      <c r="K110" s="22"/>
      <c r="L110" s="22"/>
      <c r="M110" s="22"/>
      <c r="N110" s="23"/>
      <c r="O110" s="23"/>
      <c r="P110" s="23"/>
      <c r="Q110" s="23"/>
      <c r="R110" s="23"/>
      <c r="S110" s="23"/>
      <c r="T110" s="23"/>
    </row>
    <row r="111" spans="3:20" ht="15" thickBot="1" x14ac:dyDescent="0.35">
      <c r="C111" s="77"/>
      <c r="D111" s="80"/>
      <c r="E111" s="81"/>
      <c r="F111" s="23" t="str">
        <f>IF(COUNT(F105:F110)&gt;0, ROUND(AVERAGE(F105:F110),2), "-")</f>
        <v>-</v>
      </c>
      <c r="G111" s="23" t="str">
        <f t="shared" ref="G111:T111" si="4">IF(COUNT(G105:G110)&gt;0, ROUND(AVERAGE(G105:G110),2), "-")</f>
        <v>-</v>
      </c>
      <c r="H111" s="23" t="str">
        <f t="shared" si="4"/>
        <v>-</v>
      </c>
      <c r="I111" s="23" t="str">
        <f t="shared" si="4"/>
        <v>-</v>
      </c>
      <c r="J111" s="23" t="str">
        <f t="shared" si="4"/>
        <v>-</v>
      </c>
      <c r="K111" s="23" t="str">
        <f t="shared" si="4"/>
        <v>-</v>
      </c>
      <c r="L111" s="23" t="str">
        <f t="shared" si="4"/>
        <v>-</v>
      </c>
      <c r="M111" s="23" t="str">
        <f t="shared" si="4"/>
        <v>-</v>
      </c>
      <c r="N111" s="23" t="str">
        <f t="shared" si="4"/>
        <v>-</v>
      </c>
      <c r="O111" s="23" t="str">
        <f t="shared" si="4"/>
        <v>-</v>
      </c>
      <c r="P111" s="23" t="str">
        <f t="shared" si="4"/>
        <v>-</v>
      </c>
      <c r="Q111" s="23" t="str">
        <f t="shared" si="4"/>
        <v>-</v>
      </c>
      <c r="R111" s="23" t="str">
        <f t="shared" si="4"/>
        <v>-</v>
      </c>
      <c r="S111" s="23" t="str">
        <f t="shared" si="4"/>
        <v>-</v>
      </c>
      <c r="T111" s="23" t="str">
        <f t="shared" si="4"/>
        <v>-</v>
      </c>
    </row>
    <row r="112" spans="3:20" ht="15" thickBot="1" x14ac:dyDescent="0.35">
      <c r="C112" s="87"/>
      <c r="D112" s="78"/>
      <c r="E112" s="24" t="s">
        <v>4</v>
      </c>
      <c r="F112" s="24"/>
      <c r="G112" s="24"/>
      <c r="H112" s="24"/>
      <c r="I112" s="24"/>
      <c r="J112" s="24"/>
      <c r="K112" s="25"/>
      <c r="L112" s="25"/>
      <c r="M112" s="25"/>
      <c r="N112" s="25"/>
      <c r="O112" s="25"/>
      <c r="P112" s="25"/>
      <c r="Q112" s="25"/>
      <c r="R112" s="24"/>
      <c r="S112" s="24"/>
      <c r="T112" s="24"/>
    </row>
    <row r="113" spans="3:20" ht="15" thickBot="1" x14ac:dyDescent="0.35">
      <c r="C113" s="88"/>
      <c r="D113" s="78"/>
      <c r="E113" s="24" t="s">
        <v>5</v>
      </c>
      <c r="F113" s="24"/>
      <c r="G113" s="24"/>
      <c r="H113" s="24"/>
      <c r="I113" s="24"/>
      <c r="J113" s="24"/>
      <c r="K113" s="25"/>
      <c r="L113" s="25"/>
      <c r="M113" s="25"/>
      <c r="N113" s="24"/>
      <c r="O113" s="24"/>
      <c r="P113" s="24"/>
      <c r="Q113" s="24"/>
      <c r="R113" s="24"/>
      <c r="S113" s="24"/>
      <c r="T113" s="24"/>
    </row>
    <row r="114" spans="3:20" ht="15" thickBot="1" x14ac:dyDescent="0.35">
      <c r="C114" s="88"/>
      <c r="D114" s="78"/>
      <c r="E114" s="24" t="s">
        <v>6</v>
      </c>
      <c r="F114" s="24"/>
      <c r="G114" s="24"/>
      <c r="H114" s="24"/>
      <c r="I114" s="24"/>
      <c r="J114" s="24"/>
      <c r="K114" s="25"/>
      <c r="L114" s="25"/>
      <c r="M114" s="25"/>
      <c r="N114" s="24"/>
      <c r="O114" s="24"/>
      <c r="P114" s="24"/>
      <c r="Q114" s="24"/>
      <c r="R114" s="24"/>
      <c r="S114" s="24"/>
      <c r="T114" s="24"/>
    </row>
    <row r="115" spans="3:20" ht="15" thickBot="1" x14ac:dyDescent="0.35">
      <c r="C115" s="88"/>
      <c r="D115" s="78"/>
      <c r="E115" s="24" t="s">
        <v>7</v>
      </c>
      <c r="F115" s="24"/>
      <c r="G115" s="24"/>
      <c r="H115" s="24"/>
      <c r="I115" s="24"/>
      <c r="J115" s="24"/>
      <c r="K115" s="25"/>
      <c r="L115" s="25"/>
      <c r="M115" s="25"/>
      <c r="N115" s="24"/>
      <c r="O115" s="24"/>
      <c r="P115" s="24"/>
      <c r="Q115" s="24"/>
      <c r="R115" s="24"/>
      <c r="S115" s="24"/>
      <c r="T115" s="24"/>
    </row>
    <row r="116" spans="3:20" ht="15" thickBot="1" x14ac:dyDescent="0.35">
      <c r="C116" s="88"/>
      <c r="D116" s="78"/>
      <c r="E116" s="24" t="s">
        <v>8</v>
      </c>
      <c r="F116" s="24"/>
      <c r="G116" s="24"/>
      <c r="H116" s="24"/>
      <c r="I116" s="24"/>
      <c r="J116" s="24"/>
      <c r="K116" s="25"/>
      <c r="L116" s="25"/>
      <c r="M116" s="25"/>
      <c r="N116" s="24"/>
      <c r="O116" s="24"/>
      <c r="P116" s="24"/>
      <c r="Q116" s="24"/>
      <c r="R116" s="24"/>
      <c r="S116" s="24"/>
      <c r="T116" s="24"/>
    </row>
    <row r="117" spans="3:20" ht="15" thickBot="1" x14ac:dyDescent="0.35">
      <c r="C117" s="89"/>
      <c r="D117" s="80"/>
      <c r="E117" s="81"/>
      <c r="F117" s="24" t="str">
        <f>IF(COUNT(F112:F116)&gt;0, ROUND(AVERAGE(F112:F116),2), "-")</f>
        <v>-</v>
      </c>
      <c r="G117" s="24" t="str">
        <f t="shared" ref="G117:T117" si="5">IF(COUNT(G112:G116)&gt;0, ROUND(AVERAGE(G112:G116),2), "-")</f>
        <v>-</v>
      </c>
      <c r="H117" s="24" t="str">
        <f t="shared" si="5"/>
        <v>-</v>
      </c>
      <c r="I117" s="24" t="str">
        <f t="shared" si="5"/>
        <v>-</v>
      </c>
      <c r="J117" s="24" t="str">
        <f t="shared" si="5"/>
        <v>-</v>
      </c>
      <c r="K117" s="24" t="str">
        <f t="shared" si="5"/>
        <v>-</v>
      </c>
      <c r="L117" s="24" t="str">
        <f t="shared" si="5"/>
        <v>-</v>
      </c>
      <c r="M117" s="24" t="str">
        <f t="shared" si="5"/>
        <v>-</v>
      </c>
      <c r="N117" s="24" t="str">
        <f t="shared" si="5"/>
        <v>-</v>
      </c>
      <c r="O117" s="24" t="str">
        <f t="shared" si="5"/>
        <v>-</v>
      </c>
      <c r="P117" s="24" t="str">
        <f t="shared" si="5"/>
        <v>-</v>
      </c>
      <c r="Q117" s="24" t="str">
        <f t="shared" si="5"/>
        <v>-</v>
      </c>
      <c r="R117" s="24" t="str">
        <f t="shared" si="5"/>
        <v>-</v>
      </c>
      <c r="S117" s="24" t="str">
        <f t="shared" si="5"/>
        <v>-</v>
      </c>
      <c r="T117" s="24" t="str">
        <f t="shared" si="5"/>
        <v>-</v>
      </c>
    </row>
    <row r="118" spans="3:20" ht="15.75" customHeight="1" thickBot="1" x14ac:dyDescent="0.35">
      <c r="C118" s="87"/>
      <c r="D118" s="78"/>
      <c r="E118" s="24" t="s">
        <v>4</v>
      </c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3:20" ht="15" thickBot="1" x14ac:dyDescent="0.35">
      <c r="C119" s="88"/>
      <c r="D119" s="78"/>
      <c r="E119" s="24" t="s">
        <v>5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3:20" ht="15" thickBot="1" x14ac:dyDescent="0.35">
      <c r="C120" s="88"/>
      <c r="D120" s="78"/>
      <c r="E120" s="24" t="s">
        <v>6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3:20" ht="15" thickBot="1" x14ac:dyDescent="0.35">
      <c r="C121" s="88"/>
      <c r="D121" s="78"/>
      <c r="E121" s="24" t="s">
        <v>7</v>
      </c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3:20" ht="15" thickBot="1" x14ac:dyDescent="0.35">
      <c r="C122" s="88"/>
      <c r="D122" s="78"/>
      <c r="E122" s="24" t="s">
        <v>8</v>
      </c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3:20" ht="15" thickBot="1" x14ac:dyDescent="0.35">
      <c r="C123" s="89"/>
      <c r="D123" s="80"/>
      <c r="E123" s="81"/>
      <c r="F123" s="23" t="str">
        <f>IF(COUNT(F118:F122)&gt;0, ROUND(AVERAGE(F118:F122),2), "-")</f>
        <v>-</v>
      </c>
      <c r="G123" s="23" t="str">
        <f t="shared" ref="G123:T123" si="6">IF(COUNT(G118:G122)&gt;0, ROUND(AVERAGE(G118:G122),2), "-")</f>
        <v>-</v>
      </c>
      <c r="H123" s="23" t="str">
        <f t="shared" si="6"/>
        <v>-</v>
      </c>
      <c r="I123" s="23" t="str">
        <f t="shared" si="6"/>
        <v>-</v>
      </c>
      <c r="J123" s="23" t="str">
        <f t="shared" si="6"/>
        <v>-</v>
      </c>
      <c r="K123" s="23" t="str">
        <f t="shared" si="6"/>
        <v>-</v>
      </c>
      <c r="L123" s="23" t="str">
        <f t="shared" si="6"/>
        <v>-</v>
      </c>
      <c r="M123" s="23" t="str">
        <f t="shared" si="6"/>
        <v>-</v>
      </c>
      <c r="N123" s="23" t="str">
        <f t="shared" si="6"/>
        <v>-</v>
      </c>
      <c r="O123" s="23" t="str">
        <f t="shared" si="6"/>
        <v>-</v>
      </c>
      <c r="P123" s="23" t="str">
        <f t="shared" si="6"/>
        <v>-</v>
      </c>
      <c r="Q123" s="23" t="str">
        <f t="shared" si="6"/>
        <v>-</v>
      </c>
      <c r="R123" s="23" t="str">
        <f t="shared" si="6"/>
        <v>-</v>
      </c>
      <c r="S123" s="23" t="str">
        <f t="shared" si="6"/>
        <v>-</v>
      </c>
      <c r="T123" s="23" t="str">
        <f t="shared" si="6"/>
        <v>-</v>
      </c>
    </row>
    <row r="124" spans="3:20" ht="15" thickBot="1" x14ac:dyDescent="0.35">
      <c r="C124" s="75"/>
      <c r="D124" s="78"/>
      <c r="E124" s="23" t="s">
        <v>4</v>
      </c>
      <c r="F124" s="23"/>
      <c r="G124" s="23"/>
      <c r="H124" s="23"/>
      <c r="I124" s="23"/>
      <c r="J124" s="23"/>
      <c r="K124" s="22"/>
      <c r="L124" s="22"/>
      <c r="M124" s="22"/>
      <c r="N124" s="23"/>
      <c r="O124" s="23"/>
      <c r="P124" s="22"/>
      <c r="Q124" s="23"/>
      <c r="R124" s="23"/>
      <c r="S124" s="23"/>
      <c r="T124" s="23"/>
    </row>
    <row r="125" spans="3:20" ht="15" thickBot="1" x14ac:dyDescent="0.35">
      <c r="C125" s="76"/>
      <c r="D125" s="78"/>
      <c r="E125" s="23" t="s">
        <v>5</v>
      </c>
      <c r="F125" s="23"/>
      <c r="G125" s="23"/>
      <c r="H125" s="23"/>
      <c r="I125" s="23"/>
      <c r="J125" s="23"/>
      <c r="K125" s="22"/>
      <c r="L125" s="22"/>
      <c r="M125" s="22"/>
      <c r="N125" s="23"/>
      <c r="O125" s="23"/>
      <c r="P125" s="22"/>
      <c r="Q125" s="23"/>
      <c r="R125" s="23"/>
      <c r="S125" s="23"/>
      <c r="T125" s="23"/>
    </row>
    <row r="126" spans="3:20" ht="15" thickBot="1" x14ac:dyDescent="0.35">
      <c r="C126" s="76"/>
      <c r="D126" s="78"/>
      <c r="E126" s="23" t="s">
        <v>6</v>
      </c>
      <c r="F126" s="23"/>
      <c r="G126" s="23"/>
      <c r="H126" s="23"/>
      <c r="I126" s="23"/>
      <c r="J126" s="23"/>
      <c r="K126" s="22"/>
      <c r="L126" s="22"/>
      <c r="M126" s="22"/>
      <c r="N126" s="23"/>
      <c r="O126" s="23"/>
      <c r="P126" s="22"/>
      <c r="Q126" s="23"/>
      <c r="R126" s="23"/>
      <c r="S126" s="23"/>
      <c r="T126" s="23"/>
    </row>
    <row r="127" spans="3:20" ht="15" thickBot="1" x14ac:dyDescent="0.35">
      <c r="C127" s="76"/>
      <c r="D127" s="78"/>
      <c r="E127" s="23" t="s">
        <v>7</v>
      </c>
      <c r="F127" s="23"/>
      <c r="G127" s="23"/>
      <c r="H127" s="23"/>
      <c r="I127" s="23"/>
      <c r="J127" s="23"/>
      <c r="K127" s="22"/>
      <c r="L127" s="22"/>
      <c r="M127" s="22"/>
      <c r="N127" s="23"/>
      <c r="O127" s="23"/>
      <c r="P127" s="22"/>
      <c r="Q127" s="23"/>
      <c r="R127" s="23"/>
      <c r="S127" s="23"/>
      <c r="T127" s="23"/>
    </row>
    <row r="128" spans="3:20" ht="15" thickBot="1" x14ac:dyDescent="0.35">
      <c r="C128" s="76"/>
      <c r="D128" s="78"/>
      <c r="E128" s="23" t="s">
        <v>8</v>
      </c>
      <c r="F128" s="23"/>
      <c r="G128" s="23"/>
      <c r="H128" s="23"/>
      <c r="I128" s="23"/>
      <c r="J128" s="23"/>
      <c r="K128" s="22"/>
      <c r="L128" s="22"/>
      <c r="M128" s="22"/>
      <c r="N128" s="23"/>
      <c r="O128" s="23"/>
      <c r="P128" s="22"/>
      <c r="Q128" s="23"/>
      <c r="R128" s="23"/>
      <c r="S128" s="23"/>
      <c r="T128" s="23"/>
    </row>
    <row r="129" spans="3:20" ht="15" thickBot="1" x14ac:dyDescent="0.35">
      <c r="C129" s="77"/>
      <c r="D129" s="80"/>
      <c r="E129" s="81"/>
      <c r="F129" s="23" t="str">
        <f>IF(COUNT(F124:F128)&gt;0, ROUND(AVERAGE(F124:F128),2), "-")</f>
        <v>-</v>
      </c>
      <c r="G129" s="23" t="str">
        <f t="shared" ref="G129:T129" si="7">IF(COUNT(G124:G128)&gt;0, ROUND(AVERAGE(G124:G128),2), "-")</f>
        <v>-</v>
      </c>
      <c r="H129" s="23" t="str">
        <f t="shared" si="7"/>
        <v>-</v>
      </c>
      <c r="I129" s="23" t="str">
        <f t="shared" si="7"/>
        <v>-</v>
      </c>
      <c r="J129" s="23" t="str">
        <f t="shared" si="7"/>
        <v>-</v>
      </c>
      <c r="K129" s="23" t="str">
        <f t="shared" si="7"/>
        <v>-</v>
      </c>
      <c r="L129" s="23" t="str">
        <f t="shared" si="7"/>
        <v>-</v>
      </c>
      <c r="M129" s="23" t="str">
        <f t="shared" si="7"/>
        <v>-</v>
      </c>
      <c r="N129" s="23" t="str">
        <f t="shared" si="7"/>
        <v>-</v>
      </c>
      <c r="O129" s="23" t="str">
        <f t="shared" si="7"/>
        <v>-</v>
      </c>
      <c r="P129" s="23" t="str">
        <f t="shared" si="7"/>
        <v>-</v>
      </c>
      <c r="Q129" s="23" t="str">
        <f t="shared" si="7"/>
        <v>-</v>
      </c>
      <c r="R129" s="23" t="str">
        <f t="shared" si="7"/>
        <v>-</v>
      </c>
      <c r="S129" s="23" t="str">
        <f t="shared" si="7"/>
        <v>-</v>
      </c>
      <c r="T129" s="23" t="str">
        <f t="shared" si="7"/>
        <v>-</v>
      </c>
    </row>
    <row r="130" spans="3:20" ht="15" thickBot="1" x14ac:dyDescent="0.35">
      <c r="C130" s="74" t="s">
        <v>17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</row>
    <row r="131" spans="3:20" ht="15" thickBot="1" x14ac:dyDescent="0.35">
      <c r="C131" s="75"/>
      <c r="D131" s="78"/>
      <c r="E131" s="23" t="s">
        <v>4</v>
      </c>
      <c r="F131" s="23"/>
      <c r="G131" s="23"/>
      <c r="H131" s="22"/>
      <c r="I131" s="22"/>
      <c r="J131" s="22"/>
      <c r="K131" s="22"/>
      <c r="L131" s="22"/>
      <c r="M131" s="22"/>
      <c r="N131" s="23"/>
      <c r="O131" s="22"/>
      <c r="P131" s="22"/>
      <c r="Q131" s="22"/>
      <c r="R131" s="23"/>
      <c r="S131" s="23"/>
      <c r="T131" s="23"/>
    </row>
    <row r="132" spans="3:20" ht="15" thickBot="1" x14ac:dyDescent="0.35">
      <c r="C132" s="76"/>
      <c r="D132" s="78"/>
      <c r="E132" s="23" t="s">
        <v>5</v>
      </c>
      <c r="F132" s="23"/>
      <c r="G132" s="23"/>
      <c r="H132" s="23"/>
      <c r="I132" s="23"/>
      <c r="J132" s="22"/>
      <c r="K132" s="22"/>
      <c r="L132" s="22"/>
      <c r="M132" s="22"/>
      <c r="N132" s="23"/>
      <c r="O132" s="22"/>
      <c r="P132" s="22"/>
      <c r="Q132" s="22"/>
      <c r="R132" s="23"/>
      <c r="S132" s="23"/>
      <c r="T132" s="23"/>
    </row>
    <row r="133" spans="3:20" ht="15" thickBot="1" x14ac:dyDescent="0.35">
      <c r="C133" s="76"/>
      <c r="D133" s="78"/>
      <c r="E133" s="23" t="s">
        <v>6</v>
      </c>
      <c r="F133" s="23"/>
      <c r="G133" s="23"/>
      <c r="H133" s="23"/>
      <c r="I133" s="23"/>
      <c r="J133" s="22"/>
      <c r="K133" s="22"/>
      <c r="L133" s="22"/>
      <c r="M133" s="22"/>
      <c r="N133" s="22"/>
      <c r="O133" s="22"/>
      <c r="P133" s="22"/>
      <c r="Q133" s="22"/>
      <c r="R133" s="23"/>
      <c r="S133" s="23"/>
      <c r="T133" s="23"/>
    </row>
    <row r="134" spans="3:20" ht="15" thickBot="1" x14ac:dyDescent="0.35">
      <c r="C134" s="76"/>
      <c r="D134" s="78"/>
      <c r="E134" s="23" t="s">
        <v>7</v>
      </c>
      <c r="F134" s="23"/>
      <c r="G134" s="23"/>
      <c r="H134" s="23"/>
      <c r="I134" s="23"/>
      <c r="J134" s="22"/>
      <c r="K134" s="22"/>
      <c r="L134" s="22"/>
      <c r="M134" s="22"/>
      <c r="N134" s="23"/>
      <c r="O134" s="23"/>
      <c r="P134" s="23"/>
      <c r="Q134" s="23"/>
      <c r="R134" s="23"/>
      <c r="S134" s="23"/>
      <c r="T134" s="23"/>
    </row>
    <row r="135" spans="3:20" ht="15" thickBot="1" x14ac:dyDescent="0.35">
      <c r="C135" s="76"/>
      <c r="D135" s="78"/>
      <c r="E135" s="23" t="s">
        <v>8</v>
      </c>
      <c r="F135" s="23"/>
      <c r="G135" s="23"/>
      <c r="H135" s="23"/>
      <c r="I135" s="23"/>
      <c r="J135" s="22"/>
      <c r="K135" s="22"/>
      <c r="L135" s="22"/>
      <c r="M135" s="22"/>
      <c r="N135" s="22"/>
      <c r="O135" s="22"/>
      <c r="P135" s="22"/>
      <c r="Q135" s="23"/>
      <c r="R135" s="23"/>
      <c r="S135" s="23"/>
      <c r="T135" s="23"/>
    </row>
    <row r="136" spans="3:20" ht="15" thickBot="1" x14ac:dyDescent="0.35">
      <c r="C136" s="77"/>
      <c r="D136" s="80"/>
      <c r="E136" s="81"/>
      <c r="F136" s="23" t="str">
        <f>IF(COUNT(F131:F135)&gt;0, ROUND(AVERAGE(F131:F135),2), "-")</f>
        <v>-</v>
      </c>
      <c r="G136" s="23" t="str">
        <f t="shared" ref="G136:T136" si="8">IF(COUNT(G131:G135)&gt;0, ROUND(AVERAGE(G131:G135),2), "-")</f>
        <v>-</v>
      </c>
      <c r="H136" s="23" t="str">
        <f t="shared" si="8"/>
        <v>-</v>
      </c>
      <c r="I136" s="23" t="str">
        <f t="shared" si="8"/>
        <v>-</v>
      </c>
      <c r="J136" s="23" t="str">
        <f t="shared" si="8"/>
        <v>-</v>
      </c>
      <c r="K136" s="23" t="str">
        <f t="shared" si="8"/>
        <v>-</v>
      </c>
      <c r="L136" s="23" t="str">
        <f t="shared" si="8"/>
        <v>-</v>
      </c>
      <c r="M136" s="23" t="str">
        <f t="shared" si="8"/>
        <v>-</v>
      </c>
      <c r="N136" s="23" t="str">
        <f t="shared" si="8"/>
        <v>-</v>
      </c>
      <c r="O136" s="23" t="str">
        <f t="shared" si="8"/>
        <v>-</v>
      </c>
      <c r="P136" s="23" t="str">
        <f t="shared" si="8"/>
        <v>-</v>
      </c>
      <c r="Q136" s="23" t="str">
        <f t="shared" si="8"/>
        <v>-</v>
      </c>
      <c r="R136" s="23" t="str">
        <f t="shared" si="8"/>
        <v>-</v>
      </c>
      <c r="S136" s="23" t="str">
        <f t="shared" si="8"/>
        <v>-</v>
      </c>
      <c r="T136" s="23" t="str">
        <f t="shared" si="8"/>
        <v>-</v>
      </c>
    </row>
    <row r="137" spans="3:20" ht="15" thickBot="1" x14ac:dyDescent="0.35">
      <c r="C137" s="75"/>
      <c r="D137" s="78"/>
      <c r="E137" s="23" t="s">
        <v>4</v>
      </c>
      <c r="F137" s="23"/>
      <c r="G137" s="23"/>
      <c r="H137" s="23"/>
      <c r="I137" s="22"/>
      <c r="J137" s="23"/>
      <c r="K137" s="22"/>
      <c r="L137" s="22"/>
      <c r="M137" s="23"/>
      <c r="N137" s="23"/>
      <c r="O137" s="23"/>
      <c r="P137" s="22"/>
      <c r="Q137" s="22"/>
      <c r="R137" s="23"/>
      <c r="S137" s="23"/>
      <c r="T137" s="23"/>
    </row>
    <row r="138" spans="3:20" ht="15" thickBot="1" x14ac:dyDescent="0.35">
      <c r="C138" s="76"/>
      <c r="D138" s="78"/>
      <c r="E138" s="23" t="s">
        <v>5</v>
      </c>
      <c r="F138" s="23"/>
      <c r="G138" s="23"/>
      <c r="H138" s="23"/>
      <c r="I138" s="23"/>
      <c r="J138" s="23"/>
      <c r="K138" s="22"/>
      <c r="L138" s="22"/>
      <c r="M138" s="23"/>
      <c r="N138" s="23"/>
      <c r="O138" s="23"/>
      <c r="P138" s="23"/>
      <c r="Q138" s="23"/>
      <c r="R138" s="23"/>
      <c r="S138" s="23"/>
      <c r="T138" s="23"/>
    </row>
    <row r="139" spans="3:20" ht="15" thickBot="1" x14ac:dyDescent="0.35">
      <c r="C139" s="76"/>
      <c r="D139" s="78"/>
      <c r="E139" s="23" t="s">
        <v>6</v>
      </c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</row>
    <row r="140" spans="3:20" ht="15" thickBot="1" x14ac:dyDescent="0.35">
      <c r="C140" s="76"/>
      <c r="D140" s="78"/>
      <c r="E140" s="23" t="s">
        <v>7</v>
      </c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</row>
    <row r="141" spans="3:20" ht="15" thickBot="1" x14ac:dyDescent="0.35">
      <c r="C141" s="76"/>
      <c r="D141" s="78"/>
      <c r="E141" s="23" t="s">
        <v>8</v>
      </c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</row>
    <row r="142" spans="3:20" ht="15" thickBot="1" x14ac:dyDescent="0.35">
      <c r="C142" s="76"/>
      <c r="D142" s="78"/>
      <c r="E142" s="23" t="s">
        <v>9</v>
      </c>
      <c r="F142" s="23"/>
      <c r="G142" s="23"/>
      <c r="H142" s="23"/>
      <c r="I142" s="22"/>
      <c r="J142" s="22"/>
      <c r="K142" s="22"/>
      <c r="L142" s="22"/>
      <c r="M142" s="22"/>
      <c r="N142" s="22"/>
      <c r="O142" s="22"/>
      <c r="P142" s="22"/>
      <c r="Q142" s="22"/>
      <c r="R142" s="23"/>
      <c r="S142" s="23"/>
      <c r="T142" s="23"/>
    </row>
    <row r="143" spans="3:20" ht="15" thickBot="1" x14ac:dyDescent="0.35">
      <c r="C143" s="77"/>
      <c r="D143" s="80"/>
      <c r="E143" s="81"/>
      <c r="F143" s="23" t="str">
        <f>IF(COUNT(F137:F142)&gt;0, ROUND(AVERAGE(F137:F142),2), "-")</f>
        <v>-</v>
      </c>
      <c r="G143" s="23" t="str">
        <f t="shared" ref="G143:T143" si="9">IF(COUNT(G137:G142)&gt;0, ROUND(AVERAGE(G137:G142),2), "-")</f>
        <v>-</v>
      </c>
      <c r="H143" s="23" t="str">
        <f t="shared" si="9"/>
        <v>-</v>
      </c>
      <c r="I143" s="23" t="str">
        <f t="shared" si="9"/>
        <v>-</v>
      </c>
      <c r="J143" s="23" t="str">
        <f t="shared" si="9"/>
        <v>-</v>
      </c>
      <c r="K143" s="23" t="str">
        <f t="shared" si="9"/>
        <v>-</v>
      </c>
      <c r="L143" s="23" t="str">
        <f t="shared" si="9"/>
        <v>-</v>
      </c>
      <c r="M143" s="23" t="str">
        <f t="shared" si="9"/>
        <v>-</v>
      </c>
      <c r="N143" s="23" t="str">
        <f t="shared" si="9"/>
        <v>-</v>
      </c>
      <c r="O143" s="23" t="str">
        <f t="shared" si="9"/>
        <v>-</v>
      </c>
      <c r="P143" s="23" t="str">
        <f t="shared" si="9"/>
        <v>-</v>
      </c>
      <c r="Q143" s="23" t="str">
        <f t="shared" si="9"/>
        <v>-</v>
      </c>
      <c r="R143" s="23" t="str">
        <f t="shared" si="9"/>
        <v>-</v>
      </c>
      <c r="S143" s="23" t="str">
        <f t="shared" si="9"/>
        <v>-</v>
      </c>
      <c r="T143" s="23" t="str">
        <f t="shared" si="9"/>
        <v>-</v>
      </c>
    </row>
    <row r="144" spans="3:20" ht="15" thickBot="1" x14ac:dyDescent="0.35">
      <c r="C144" s="75"/>
      <c r="D144" s="79"/>
      <c r="E144" s="23" t="s">
        <v>4</v>
      </c>
      <c r="F144" s="23"/>
      <c r="G144" s="23"/>
      <c r="H144" s="23"/>
      <c r="I144" s="22"/>
      <c r="J144" s="23"/>
      <c r="K144" s="22"/>
      <c r="L144" s="22"/>
      <c r="M144" s="23"/>
      <c r="N144" s="23"/>
      <c r="O144" s="23"/>
      <c r="P144" s="22"/>
      <c r="Q144" s="22"/>
      <c r="R144" s="23"/>
      <c r="S144" s="23"/>
      <c r="T144" s="23"/>
    </row>
    <row r="145" spans="3:20" ht="15" thickBot="1" x14ac:dyDescent="0.35">
      <c r="C145" s="76"/>
      <c r="D145" s="79"/>
      <c r="E145" s="23" t="s">
        <v>5</v>
      </c>
      <c r="F145" s="23"/>
      <c r="G145" s="23"/>
      <c r="H145" s="23"/>
      <c r="I145" s="23"/>
      <c r="J145" s="23"/>
      <c r="K145" s="22"/>
      <c r="L145" s="22"/>
      <c r="M145" s="23"/>
      <c r="N145" s="23"/>
      <c r="O145" s="23"/>
      <c r="P145" s="23"/>
      <c r="Q145" s="23"/>
      <c r="R145" s="23"/>
      <c r="S145" s="23"/>
      <c r="T145" s="23"/>
    </row>
    <row r="146" spans="3:20" ht="15" thickBot="1" x14ac:dyDescent="0.35">
      <c r="C146" s="76"/>
      <c r="D146" s="79"/>
      <c r="E146" s="23" t="s">
        <v>6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</row>
    <row r="147" spans="3:20" ht="15" thickBot="1" x14ac:dyDescent="0.35">
      <c r="C147" s="76"/>
      <c r="D147" s="79"/>
      <c r="E147" s="23" t="s">
        <v>7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</row>
    <row r="148" spans="3:20" ht="15" thickBot="1" x14ac:dyDescent="0.35">
      <c r="C148" s="76"/>
      <c r="D148" s="79"/>
      <c r="E148" s="23" t="s">
        <v>8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</row>
    <row r="149" spans="3:20" ht="15" thickBot="1" x14ac:dyDescent="0.35">
      <c r="C149" s="77"/>
      <c r="D149" s="80"/>
      <c r="E149" s="81"/>
      <c r="F149" s="23" t="str">
        <f>IF(COUNT(F144:F148)&gt;0, ROUND(AVERAGE(F144:F148),2), "-")</f>
        <v>-</v>
      </c>
      <c r="G149" s="23" t="str">
        <f t="shared" ref="G149:T149" si="10">IF(COUNT(G144:G148)&gt;0, ROUND(AVERAGE(G144:G148),2), "-")</f>
        <v>-</v>
      </c>
      <c r="H149" s="23" t="str">
        <f t="shared" si="10"/>
        <v>-</v>
      </c>
      <c r="I149" s="23" t="str">
        <f t="shared" si="10"/>
        <v>-</v>
      </c>
      <c r="J149" s="23" t="str">
        <f t="shared" si="10"/>
        <v>-</v>
      </c>
      <c r="K149" s="23" t="str">
        <f t="shared" si="10"/>
        <v>-</v>
      </c>
      <c r="L149" s="23" t="str">
        <f t="shared" si="10"/>
        <v>-</v>
      </c>
      <c r="M149" s="23" t="str">
        <f t="shared" si="10"/>
        <v>-</v>
      </c>
      <c r="N149" s="23" t="str">
        <f t="shared" si="10"/>
        <v>-</v>
      </c>
      <c r="O149" s="23" t="str">
        <f t="shared" si="10"/>
        <v>-</v>
      </c>
      <c r="P149" s="23" t="str">
        <f t="shared" si="10"/>
        <v>-</v>
      </c>
      <c r="Q149" s="23" t="str">
        <f t="shared" si="10"/>
        <v>-</v>
      </c>
      <c r="R149" s="23" t="str">
        <f t="shared" si="10"/>
        <v>-</v>
      </c>
      <c r="S149" s="23" t="str">
        <f t="shared" si="10"/>
        <v>-</v>
      </c>
      <c r="T149" s="23" t="str">
        <f t="shared" si="10"/>
        <v>-</v>
      </c>
    </row>
    <row r="150" spans="3:20" ht="15" thickBot="1" x14ac:dyDescent="0.35">
      <c r="C150" s="75"/>
      <c r="D150" s="78"/>
      <c r="E150" s="23" t="s">
        <v>4</v>
      </c>
      <c r="F150" s="23"/>
      <c r="G150" s="23"/>
      <c r="H150" s="23"/>
      <c r="I150" s="22"/>
      <c r="J150" s="23"/>
      <c r="K150" s="22"/>
      <c r="L150" s="22"/>
      <c r="M150" s="23"/>
      <c r="N150" s="23"/>
      <c r="O150" s="23"/>
      <c r="P150" s="22"/>
      <c r="Q150" s="22"/>
      <c r="R150" s="23"/>
      <c r="S150" s="23"/>
      <c r="T150" s="23"/>
    </row>
    <row r="151" spans="3:20" ht="15" thickBot="1" x14ac:dyDescent="0.35">
      <c r="C151" s="76"/>
      <c r="D151" s="78"/>
      <c r="E151" s="23" t="s">
        <v>5</v>
      </c>
      <c r="F151" s="23"/>
      <c r="G151" s="23"/>
      <c r="H151" s="23"/>
      <c r="I151" s="23"/>
      <c r="J151" s="23"/>
      <c r="K151" s="22"/>
      <c r="L151" s="22"/>
      <c r="M151" s="23"/>
      <c r="N151" s="23"/>
      <c r="O151" s="23"/>
      <c r="P151" s="23"/>
      <c r="Q151" s="23"/>
      <c r="R151" s="23"/>
      <c r="S151" s="23"/>
      <c r="T151" s="23"/>
    </row>
    <row r="152" spans="3:20" ht="15" thickBot="1" x14ac:dyDescent="0.35">
      <c r="C152" s="76"/>
      <c r="D152" s="78"/>
      <c r="E152" s="23" t="s">
        <v>6</v>
      </c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</row>
    <row r="153" spans="3:20" ht="15" thickBot="1" x14ac:dyDescent="0.35">
      <c r="C153" s="76"/>
      <c r="D153" s="78"/>
      <c r="E153" s="23" t="s">
        <v>7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</row>
    <row r="154" spans="3:20" ht="15" thickBot="1" x14ac:dyDescent="0.35">
      <c r="C154" s="76"/>
      <c r="D154" s="78"/>
      <c r="E154" s="23" t="s">
        <v>8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</row>
    <row r="155" spans="3:20" ht="15" thickBot="1" x14ac:dyDescent="0.35">
      <c r="C155" s="76"/>
      <c r="D155" s="78"/>
      <c r="E155" s="23" t="s">
        <v>9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</row>
    <row r="156" spans="3:20" ht="15" thickBot="1" x14ac:dyDescent="0.35">
      <c r="C156" s="77"/>
      <c r="D156" s="80"/>
      <c r="E156" s="81"/>
      <c r="F156" s="23" t="str">
        <f>IF(COUNT(F150:F155)&gt;0, ROUND(AVERAGE(F150:F155),2), "-")</f>
        <v>-</v>
      </c>
      <c r="G156" s="23" t="str">
        <f t="shared" ref="G156:T156" si="11">IF(COUNT(G150:G155)&gt;0, ROUND(AVERAGE(G150:G155),2), "-")</f>
        <v>-</v>
      </c>
      <c r="H156" s="23" t="str">
        <f t="shared" si="11"/>
        <v>-</v>
      </c>
      <c r="I156" s="23" t="str">
        <f t="shared" si="11"/>
        <v>-</v>
      </c>
      <c r="J156" s="23" t="str">
        <f t="shared" si="11"/>
        <v>-</v>
      </c>
      <c r="K156" s="23" t="str">
        <f t="shared" si="11"/>
        <v>-</v>
      </c>
      <c r="L156" s="23" t="str">
        <f t="shared" si="11"/>
        <v>-</v>
      </c>
      <c r="M156" s="23" t="str">
        <f t="shared" si="11"/>
        <v>-</v>
      </c>
      <c r="N156" s="23" t="str">
        <f t="shared" si="11"/>
        <v>-</v>
      </c>
      <c r="O156" s="23" t="str">
        <f t="shared" si="11"/>
        <v>-</v>
      </c>
      <c r="P156" s="23" t="str">
        <f t="shared" si="11"/>
        <v>-</v>
      </c>
      <c r="Q156" s="23" t="str">
        <f t="shared" si="11"/>
        <v>-</v>
      </c>
      <c r="R156" s="23" t="str">
        <f t="shared" si="11"/>
        <v>-</v>
      </c>
      <c r="S156" s="23" t="str">
        <f t="shared" si="11"/>
        <v>-</v>
      </c>
      <c r="T156" s="23" t="str">
        <f t="shared" si="11"/>
        <v>-</v>
      </c>
    </row>
    <row r="157" spans="3:20" ht="15" thickBot="1" x14ac:dyDescent="0.35">
      <c r="C157" s="75"/>
      <c r="D157" s="78"/>
      <c r="E157" s="23" t="s">
        <v>4</v>
      </c>
      <c r="F157" s="23"/>
      <c r="G157" s="23"/>
      <c r="H157" s="23"/>
      <c r="I157" s="23"/>
      <c r="J157" s="22"/>
      <c r="K157" s="23"/>
      <c r="L157" s="23"/>
      <c r="M157" s="23"/>
      <c r="N157" s="23"/>
      <c r="O157" s="23"/>
      <c r="P157" s="23"/>
      <c r="Q157" s="23"/>
      <c r="R157" s="23"/>
      <c r="S157" s="23"/>
      <c r="T157" s="23"/>
    </row>
    <row r="158" spans="3:20" ht="15" thickBot="1" x14ac:dyDescent="0.35">
      <c r="C158" s="76"/>
      <c r="D158" s="78"/>
      <c r="E158" s="23" t="s">
        <v>5</v>
      </c>
      <c r="F158" s="23"/>
      <c r="G158" s="22"/>
      <c r="H158" s="23"/>
      <c r="I158" s="23"/>
      <c r="J158" s="22"/>
      <c r="K158" s="23"/>
      <c r="L158" s="23"/>
      <c r="M158" s="23"/>
      <c r="N158" s="23"/>
      <c r="O158" s="23"/>
      <c r="P158" s="23"/>
      <c r="Q158" s="23"/>
      <c r="R158" s="23"/>
      <c r="S158" s="23"/>
      <c r="T158" s="23"/>
    </row>
    <row r="159" spans="3:20" ht="15" thickBot="1" x14ac:dyDescent="0.35">
      <c r="C159" s="76"/>
      <c r="D159" s="78"/>
      <c r="E159" s="23" t="s">
        <v>6</v>
      </c>
      <c r="F159" s="23"/>
      <c r="G159" s="23"/>
      <c r="H159" s="23"/>
      <c r="I159" s="23"/>
      <c r="J159" s="22"/>
      <c r="K159" s="23"/>
      <c r="L159" s="23"/>
      <c r="M159" s="23"/>
      <c r="N159" s="23"/>
      <c r="O159" s="23"/>
      <c r="P159" s="23"/>
      <c r="Q159" s="23"/>
      <c r="R159" s="23"/>
      <c r="S159" s="23"/>
      <c r="T159" s="23"/>
    </row>
    <row r="160" spans="3:20" ht="15" thickBot="1" x14ac:dyDescent="0.35">
      <c r="C160" s="76"/>
      <c r="D160" s="78"/>
      <c r="E160" s="23" t="s">
        <v>7</v>
      </c>
      <c r="F160" s="23"/>
      <c r="G160" s="23"/>
      <c r="H160" s="23"/>
      <c r="I160" s="23"/>
      <c r="J160" s="22"/>
      <c r="K160" s="23"/>
      <c r="L160" s="23"/>
      <c r="M160" s="23"/>
      <c r="N160" s="23"/>
      <c r="O160" s="23"/>
      <c r="P160" s="23"/>
      <c r="Q160" s="23"/>
      <c r="R160" s="23"/>
      <c r="S160" s="23"/>
      <c r="T160" s="23"/>
    </row>
    <row r="161" spans="3:20" ht="15" thickBot="1" x14ac:dyDescent="0.35">
      <c r="C161" s="76"/>
      <c r="D161" s="78"/>
      <c r="E161" s="23" t="s">
        <v>8</v>
      </c>
      <c r="F161" s="23"/>
      <c r="G161" s="23"/>
      <c r="H161" s="23"/>
      <c r="I161" s="23"/>
      <c r="J161" s="22"/>
      <c r="K161" s="23"/>
      <c r="L161" s="23"/>
      <c r="M161" s="23"/>
      <c r="N161" s="23"/>
      <c r="O161" s="23"/>
      <c r="P161" s="23"/>
      <c r="Q161" s="23"/>
      <c r="R161" s="23"/>
      <c r="S161" s="23"/>
      <c r="T161" s="23"/>
    </row>
    <row r="162" spans="3:20" ht="15" thickBot="1" x14ac:dyDescent="0.35">
      <c r="C162" s="76"/>
      <c r="D162" s="78"/>
      <c r="E162" s="23" t="s">
        <v>9</v>
      </c>
      <c r="F162" s="23"/>
      <c r="G162" s="23"/>
      <c r="H162" s="23"/>
      <c r="I162" s="23"/>
      <c r="J162" s="22"/>
      <c r="K162" s="23"/>
      <c r="L162" s="23"/>
      <c r="M162" s="23"/>
      <c r="N162" s="23"/>
      <c r="O162" s="23"/>
      <c r="P162" s="23"/>
      <c r="Q162" s="23"/>
      <c r="R162" s="23"/>
      <c r="S162" s="23"/>
      <c r="T162" s="23"/>
    </row>
    <row r="163" spans="3:20" ht="15" thickBot="1" x14ac:dyDescent="0.35">
      <c r="C163" s="77"/>
      <c r="D163" s="80"/>
      <c r="E163" s="81"/>
      <c r="F163" s="23" t="str">
        <f>IF(COUNT(F157:F162)&gt;0, ROUND(AVERAGE(F157:F162),2), "-")</f>
        <v>-</v>
      </c>
      <c r="G163" s="23" t="str">
        <f t="shared" ref="G163:T163" si="12">IF(COUNT(G157:G162)&gt;0, ROUND(AVERAGE(G157:G162),2), "-")</f>
        <v>-</v>
      </c>
      <c r="H163" s="23" t="str">
        <f t="shared" si="12"/>
        <v>-</v>
      </c>
      <c r="I163" s="23" t="str">
        <f t="shared" si="12"/>
        <v>-</v>
      </c>
      <c r="J163" s="23" t="str">
        <f t="shared" si="12"/>
        <v>-</v>
      </c>
      <c r="K163" s="23" t="str">
        <f t="shared" si="12"/>
        <v>-</v>
      </c>
      <c r="L163" s="23" t="str">
        <f t="shared" si="12"/>
        <v>-</v>
      </c>
      <c r="M163" s="23" t="str">
        <f t="shared" si="12"/>
        <v>-</v>
      </c>
      <c r="N163" s="23" t="str">
        <f t="shared" si="12"/>
        <v>-</v>
      </c>
      <c r="O163" s="23" t="str">
        <f t="shared" si="12"/>
        <v>-</v>
      </c>
      <c r="P163" s="23" t="str">
        <f t="shared" si="12"/>
        <v>-</v>
      </c>
      <c r="Q163" s="23" t="str">
        <f t="shared" si="12"/>
        <v>-</v>
      </c>
      <c r="R163" s="23" t="str">
        <f t="shared" si="12"/>
        <v>-</v>
      </c>
      <c r="S163" s="23" t="str">
        <f t="shared" si="12"/>
        <v>-</v>
      </c>
      <c r="T163" s="23" t="str">
        <f t="shared" si="12"/>
        <v>-</v>
      </c>
    </row>
    <row r="164" spans="3:20" ht="15" thickBot="1" x14ac:dyDescent="0.35">
      <c r="C164" s="75"/>
      <c r="D164" s="78"/>
      <c r="E164" s="23" t="s">
        <v>4</v>
      </c>
      <c r="F164" s="23"/>
      <c r="G164" s="23"/>
      <c r="H164" s="23"/>
      <c r="I164" s="22"/>
      <c r="J164" s="23"/>
      <c r="K164" s="22"/>
      <c r="L164" s="23"/>
      <c r="M164" s="23"/>
      <c r="N164" s="23"/>
      <c r="O164" s="23"/>
      <c r="P164" s="23"/>
      <c r="Q164" s="23"/>
      <c r="R164" s="23"/>
      <c r="S164" s="23"/>
      <c r="T164" s="23"/>
    </row>
    <row r="165" spans="3:20" ht="15" thickBot="1" x14ac:dyDescent="0.35">
      <c r="C165" s="76"/>
      <c r="D165" s="78"/>
      <c r="E165" s="23" t="s">
        <v>5</v>
      </c>
      <c r="F165" s="22"/>
      <c r="G165" s="22"/>
      <c r="H165" s="23"/>
      <c r="I165" s="23"/>
      <c r="J165" s="22"/>
      <c r="K165" s="22"/>
      <c r="L165" s="23"/>
      <c r="M165" s="23"/>
      <c r="N165" s="23"/>
      <c r="O165" s="23"/>
      <c r="P165" s="23"/>
      <c r="Q165" s="23"/>
      <c r="R165" s="23"/>
      <c r="S165" s="23"/>
      <c r="T165" s="23"/>
    </row>
    <row r="166" spans="3:20" ht="15" thickBot="1" x14ac:dyDescent="0.35">
      <c r="C166" s="76"/>
      <c r="D166" s="78"/>
      <c r="E166" s="23" t="s">
        <v>6</v>
      </c>
      <c r="F166" s="23"/>
      <c r="G166" s="22"/>
      <c r="H166" s="22"/>
      <c r="I166" s="23"/>
      <c r="J166" s="23"/>
      <c r="K166" s="22"/>
      <c r="L166" s="23"/>
      <c r="M166" s="23"/>
      <c r="N166" s="23"/>
      <c r="O166" s="23"/>
      <c r="P166" s="23"/>
      <c r="Q166" s="23"/>
      <c r="R166" s="23"/>
      <c r="S166" s="23"/>
      <c r="T166" s="23"/>
    </row>
    <row r="167" spans="3:20" ht="15" thickBot="1" x14ac:dyDescent="0.35">
      <c r="C167" s="76"/>
      <c r="D167" s="78"/>
      <c r="E167" s="23" t="s">
        <v>7</v>
      </c>
      <c r="F167" s="23"/>
      <c r="G167" s="22"/>
      <c r="H167" s="23"/>
      <c r="I167" s="22"/>
      <c r="J167" s="22"/>
      <c r="K167" s="22"/>
      <c r="L167" s="23"/>
      <c r="M167" s="23"/>
      <c r="N167" s="23"/>
      <c r="O167" s="23"/>
      <c r="P167" s="23"/>
      <c r="Q167" s="23"/>
      <c r="R167" s="23"/>
      <c r="S167" s="23"/>
      <c r="T167" s="23"/>
    </row>
    <row r="168" spans="3:20" ht="15" thickBot="1" x14ac:dyDescent="0.35">
      <c r="C168" s="76"/>
      <c r="D168" s="78"/>
      <c r="E168" s="23" t="s">
        <v>8</v>
      </c>
      <c r="F168" s="23"/>
      <c r="G168" s="23"/>
      <c r="H168" s="23"/>
      <c r="I168" s="23"/>
      <c r="J168" s="23"/>
      <c r="K168" s="22"/>
      <c r="L168" s="23"/>
      <c r="M168" s="23"/>
      <c r="N168" s="23"/>
      <c r="O168" s="23"/>
      <c r="P168" s="23"/>
      <c r="Q168" s="23"/>
      <c r="R168" s="23"/>
      <c r="S168" s="23"/>
      <c r="T168" s="23"/>
    </row>
    <row r="169" spans="3:20" ht="15" thickBot="1" x14ac:dyDescent="0.35">
      <c r="C169" s="77"/>
      <c r="D169" s="80"/>
      <c r="E169" s="81"/>
      <c r="F169" s="23" t="str">
        <f>IF(COUNT(F164:F168)&gt;0, ROUND(AVERAGE(F164:F168),2), "-")</f>
        <v>-</v>
      </c>
      <c r="G169" s="23" t="str">
        <f t="shared" ref="G169:T169" si="13">IF(COUNT(G164:G168)&gt;0, ROUND(AVERAGE(G164:G168),2), "-")</f>
        <v>-</v>
      </c>
      <c r="H169" s="23" t="str">
        <f t="shared" si="13"/>
        <v>-</v>
      </c>
      <c r="I169" s="23" t="str">
        <f t="shared" si="13"/>
        <v>-</v>
      </c>
      <c r="J169" s="23" t="str">
        <f t="shared" si="13"/>
        <v>-</v>
      </c>
      <c r="K169" s="23" t="str">
        <f t="shared" si="13"/>
        <v>-</v>
      </c>
      <c r="L169" s="23" t="str">
        <f t="shared" si="13"/>
        <v>-</v>
      </c>
      <c r="M169" s="23" t="str">
        <f t="shared" si="13"/>
        <v>-</v>
      </c>
      <c r="N169" s="23" t="str">
        <f t="shared" si="13"/>
        <v>-</v>
      </c>
      <c r="O169" s="23" t="str">
        <f t="shared" si="13"/>
        <v>-</v>
      </c>
      <c r="P169" s="23" t="str">
        <f t="shared" si="13"/>
        <v>-</v>
      </c>
      <c r="Q169" s="23" t="str">
        <f t="shared" si="13"/>
        <v>-</v>
      </c>
      <c r="R169" s="23" t="str">
        <f t="shared" si="13"/>
        <v>-</v>
      </c>
      <c r="S169" s="23" t="str">
        <f t="shared" si="13"/>
        <v>-</v>
      </c>
      <c r="T169" s="23" t="str">
        <f t="shared" si="13"/>
        <v>-</v>
      </c>
    </row>
    <row r="170" spans="3:20" ht="15.75" customHeight="1" thickBot="1" x14ac:dyDescent="0.35">
      <c r="C170" s="75"/>
      <c r="D170" s="78"/>
      <c r="E170" s="23" t="s">
        <v>4</v>
      </c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</row>
    <row r="171" spans="3:20" ht="15" thickBot="1" x14ac:dyDescent="0.35">
      <c r="C171" s="76"/>
      <c r="D171" s="78"/>
      <c r="E171" s="23" t="s">
        <v>5</v>
      </c>
      <c r="F171" s="23"/>
      <c r="G171" s="22"/>
      <c r="H171" s="23"/>
      <c r="I171" s="22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</row>
    <row r="172" spans="3:20" ht="15" thickBot="1" x14ac:dyDescent="0.35">
      <c r="C172" s="76"/>
      <c r="D172" s="78"/>
      <c r="E172" s="23" t="s">
        <v>6</v>
      </c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</row>
    <row r="173" spans="3:20" ht="15" thickBot="1" x14ac:dyDescent="0.35">
      <c r="C173" s="76"/>
      <c r="D173" s="78"/>
      <c r="E173" s="23" t="s">
        <v>7</v>
      </c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</row>
    <row r="174" spans="3:20" ht="15" thickBot="1" x14ac:dyDescent="0.35">
      <c r="C174" s="76"/>
      <c r="D174" s="78"/>
      <c r="E174" s="23" t="s">
        <v>8</v>
      </c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</row>
    <row r="175" spans="3:20" ht="15" thickBot="1" x14ac:dyDescent="0.35">
      <c r="C175" s="77"/>
      <c r="D175" s="80"/>
      <c r="E175" s="81"/>
      <c r="F175" s="23" t="str">
        <f>IF(COUNT(F170:F174)&gt;0, ROUND(AVERAGE(F170:F174),2), "-")</f>
        <v>-</v>
      </c>
      <c r="G175" s="23" t="str">
        <f t="shared" ref="G175:T175" si="14">IF(COUNT(G170:G174)&gt;0, ROUND(AVERAGE(G170:G174),2), "-")</f>
        <v>-</v>
      </c>
      <c r="H175" s="23" t="str">
        <f t="shared" si="14"/>
        <v>-</v>
      </c>
      <c r="I175" s="23" t="str">
        <f t="shared" si="14"/>
        <v>-</v>
      </c>
      <c r="J175" s="23" t="str">
        <f t="shared" si="14"/>
        <v>-</v>
      </c>
      <c r="K175" s="23" t="str">
        <f t="shared" si="14"/>
        <v>-</v>
      </c>
      <c r="L175" s="23" t="str">
        <f t="shared" si="14"/>
        <v>-</v>
      </c>
      <c r="M175" s="23" t="str">
        <f t="shared" si="14"/>
        <v>-</v>
      </c>
      <c r="N175" s="23" t="str">
        <f t="shared" si="14"/>
        <v>-</v>
      </c>
      <c r="O175" s="23" t="str">
        <f t="shared" si="14"/>
        <v>-</v>
      </c>
      <c r="P175" s="23" t="str">
        <f t="shared" si="14"/>
        <v>-</v>
      </c>
      <c r="Q175" s="23" t="str">
        <f t="shared" si="14"/>
        <v>-</v>
      </c>
      <c r="R175" s="23" t="str">
        <f t="shared" si="14"/>
        <v>-</v>
      </c>
      <c r="S175" s="23" t="str">
        <f t="shared" si="14"/>
        <v>-</v>
      </c>
      <c r="T175" s="23" t="str">
        <f t="shared" si="14"/>
        <v>-</v>
      </c>
    </row>
    <row r="176" spans="3:20" ht="15.75" customHeight="1" thickBot="1" x14ac:dyDescent="0.35">
      <c r="C176" s="75"/>
      <c r="D176" s="86"/>
      <c r="E176" s="23" t="s">
        <v>4</v>
      </c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</row>
    <row r="177" spans="3:20" ht="15" thickBot="1" x14ac:dyDescent="0.35">
      <c r="C177" s="76"/>
      <c r="D177" s="86"/>
      <c r="E177" s="23" t="s">
        <v>5</v>
      </c>
      <c r="F177" s="23"/>
      <c r="G177" s="22"/>
      <c r="H177" s="23"/>
      <c r="I177" s="22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</row>
    <row r="178" spans="3:20" ht="15" thickBot="1" x14ac:dyDescent="0.35">
      <c r="C178" s="76"/>
      <c r="D178" s="86"/>
      <c r="E178" s="23" t="s">
        <v>6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</row>
    <row r="179" spans="3:20" ht="15" thickBot="1" x14ac:dyDescent="0.35">
      <c r="C179" s="76"/>
      <c r="D179" s="86"/>
      <c r="E179" s="23" t="s">
        <v>7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</row>
    <row r="180" spans="3:20" ht="15" thickBot="1" x14ac:dyDescent="0.35">
      <c r="C180" s="76"/>
      <c r="D180" s="86"/>
      <c r="E180" s="23" t="s">
        <v>8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</row>
    <row r="181" spans="3:20" ht="15" thickBot="1" x14ac:dyDescent="0.35">
      <c r="C181" s="77"/>
      <c r="D181" s="80"/>
      <c r="E181" s="81"/>
      <c r="F181" s="23" t="str">
        <f>IF(COUNT(F176:F180)&gt;0, ROUND(AVERAGE(F176:F180),2), "-")</f>
        <v>-</v>
      </c>
      <c r="G181" s="23" t="str">
        <f t="shared" ref="G181:T181" si="15">IF(COUNT(G176:G180)&gt;0, ROUND(AVERAGE(G176:G180),2), "-")</f>
        <v>-</v>
      </c>
      <c r="H181" s="23" t="str">
        <f t="shared" si="15"/>
        <v>-</v>
      </c>
      <c r="I181" s="23" t="str">
        <f t="shared" si="15"/>
        <v>-</v>
      </c>
      <c r="J181" s="23" t="str">
        <f t="shared" si="15"/>
        <v>-</v>
      </c>
      <c r="K181" s="23" t="str">
        <f t="shared" si="15"/>
        <v>-</v>
      </c>
      <c r="L181" s="23" t="str">
        <f t="shared" si="15"/>
        <v>-</v>
      </c>
      <c r="M181" s="23" t="str">
        <f t="shared" si="15"/>
        <v>-</v>
      </c>
      <c r="N181" s="23" t="str">
        <f t="shared" si="15"/>
        <v>-</v>
      </c>
      <c r="O181" s="23" t="str">
        <f t="shared" si="15"/>
        <v>-</v>
      </c>
      <c r="P181" s="23" t="str">
        <f t="shared" si="15"/>
        <v>-</v>
      </c>
      <c r="Q181" s="23" t="str">
        <f t="shared" si="15"/>
        <v>-</v>
      </c>
      <c r="R181" s="23" t="str">
        <f t="shared" si="15"/>
        <v>-</v>
      </c>
      <c r="S181" s="23" t="str">
        <f t="shared" si="15"/>
        <v>-</v>
      </c>
      <c r="T181" s="23" t="str">
        <f t="shared" si="15"/>
        <v>-</v>
      </c>
    </row>
    <row r="182" spans="3:20" ht="15" thickBot="1" x14ac:dyDescent="0.35">
      <c r="C182" s="74" t="s">
        <v>18</v>
      </c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</row>
    <row r="183" spans="3:20" ht="15" thickBot="1" x14ac:dyDescent="0.35">
      <c r="C183" s="75"/>
      <c r="D183" s="78"/>
      <c r="E183" s="23" t="s">
        <v>4</v>
      </c>
      <c r="F183" s="22"/>
      <c r="G183" s="22"/>
      <c r="H183" s="22"/>
      <c r="I183" s="22"/>
      <c r="J183" s="22"/>
      <c r="K183" s="22"/>
      <c r="L183" s="22"/>
      <c r="M183" s="22"/>
      <c r="N183" s="22"/>
      <c r="O183" s="23"/>
      <c r="P183" s="22"/>
      <c r="Q183" s="23"/>
      <c r="R183" s="23"/>
      <c r="S183" s="23"/>
      <c r="T183" s="23"/>
    </row>
    <row r="184" spans="3:20" ht="15" thickBot="1" x14ac:dyDescent="0.35">
      <c r="C184" s="76"/>
      <c r="D184" s="78"/>
      <c r="E184" s="23" t="s">
        <v>5</v>
      </c>
      <c r="F184" s="22"/>
      <c r="G184" s="22"/>
      <c r="H184" s="22"/>
      <c r="I184" s="22"/>
      <c r="J184" s="22"/>
      <c r="K184" s="22"/>
      <c r="L184" s="22"/>
      <c r="M184" s="22"/>
      <c r="N184" s="22"/>
      <c r="O184" s="23"/>
      <c r="P184" s="22"/>
      <c r="Q184" s="23"/>
      <c r="R184" s="23"/>
      <c r="S184" s="23"/>
      <c r="T184" s="23"/>
    </row>
    <row r="185" spans="3:20" ht="15" thickBot="1" x14ac:dyDescent="0.35">
      <c r="C185" s="76"/>
      <c r="D185" s="78"/>
      <c r="E185" s="23" t="s">
        <v>6</v>
      </c>
      <c r="F185" s="22"/>
      <c r="G185" s="22"/>
      <c r="H185" s="22"/>
      <c r="I185" s="22"/>
      <c r="J185" s="22"/>
      <c r="K185" s="22"/>
      <c r="L185" s="22"/>
      <c r="M185" s="22"/>
      <c r="N185" s="22"/>
      <c r="O185" s="23"/>
      <c r="P185" s="22"/>
      <c r="Q185" s="23"/>
      <c r="R185" s="23"/>
      <c r="S185" s="23"/>
      <c r="T185" s="23"/>
    </row>
    <row r="186" spans="3:20" ht="15" thickBot="1" x14ac:dyDescent="0.35">
      <c r="C186" s="76"/>
      <c r="D186" s="78"/>
      <c r="E186" s="23" t="s">
        <v>7</v>
      </c>
      <c r="F186" s="22"/>
      <c r="G186" s="22"/>
      <c r="H186" s="22"/>
      <c r="I186" s="22"/>
      <c r="J186" s="22"/>
      <c r="K186" s="22"/>
      <c r="L186" s="22"/>
      <c r="M186" s="22"/>
      <c r="N186" s="22"/>
      <c r="O186" s="23"/>
      <c r="P186" s="22"/>
      <c r="Q186" s="23"/>
      <c r="R186" s="23"/>
      <c r="S186" s="23"/>
      <c r="T186" s="23"/>
    </row>
    <row r="187" spans="3:20" ht="15" thickBot="1" x14ac:dyDescent="0.35">
      <c r="C187" s="76"/>
      <c r="D187" s="78"/>
      <c r="E187" s="23" t="s">
        <v>8</v>
      </c>
      <c r="F187" s="22"/>
      <c r="G187" s="22"/>
      <c r="H187" s="22"/>
      <c r="I187" s="22"/>
      <c r="J187" s="22"/>
      <c r="K187" s="22"/>
      <c r="L187" s="22"/>
      <c r="M187" s="22"/>
      <c r="N187" s="22"/>
      <c r="O187" s="23"/>
      <c r="P187" s="22"/>
      <c r="Q187" s="23"/>
      <c r="R187" s="23"/>
      <c r="S187" s="23"/>
      <c r="T187" s="23"/>
    </row>
    <row r="188" spans="3:20" ht="15" thickBot="1" x14ac:dyDescent="0.35">
      <c r="C188" s="77"/>
      <c r="D188" s="80"/>
      <c r="E188" s="81"/>
      <c r="F188" s="23" t="str">
        <f>IF(COUNT(F183:F187)&gt;0, ROUND(AVERAGE(F183:F187),2), "-")</f>
        <v>-</v>
      </c>
      <c r="G188" s="23" t="str">
        <f t="shared" ref="G188:T188" si="16">IF(COUNT(G183:G187)&gt;0, ROUND(AVERAGE(G183:G187),2), "-")</f>
        <v>-</v>
      </c>
      <c r="H188" s="23" t="str">
        <f t="shared" si="16"/>
        <v>-</v>
      </c>
      <c r="I188" s="23" t="str">
        <f t="shared" si="16"/>
        <v>-</v>
      </c>
      <c r="J188" s="23" t="str">
        <f t="shared" si="16"/>
        <v>-</v>
      </c>
      <c r="K188" s="23" t="str">
        <f t="shared" si="16"/>
        <v>-</v>
      </c>
      <c r="L188" s="23" t="str">
        <f t="shared" si="16"/>
        <v>-</v>
      </c>
      <c r="M188" s="23" t="str">
        <f t="shared" si="16"/>
        <v>-</v>
      </c>
      <c r="N188" s="23" t="str">
        <f t="shared" si="16"/>
        <v>-</v>
      </c>
      <c r="O188" s="23" t="str">
        <f t="shared" si="16"/>
        <v>-</v>
      </c>
      <c r="P188" s="23" t="str">
        <f t="shared" si="16"/>
        <v>-</v>
      </c>
      <c r="Q188" s="23" t="str">
        <f t="shared" si="16"/>
        <v>-</v>
      </c>
      <c r="R188" s="23" t="str">
        <f t="shared" si="16"/>
        <v>-</v>
      </c>
      <c r="S188" s="23" t="str">
        <f t="shared" si="16"/>
        <v>-</v>
      </c>
      <c r="T188" s="23" t="str">
        <f t="shared" si="16"/>
        <v>-</v>
      </c>
    </row>
    <row r="189" spans="3:20" ht="15" thickBot="1" x14ac:dyDescent="0.35">
      <c r="C189" s="75"/>
      <c r="D189" s="78"/>
      <c r="E189" s="23" t="s">
        <v>4</v>
      </c>
      <c r="F189" s="22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</row>
    <row r="190" spans="3:20" ht="15" thickBot="1" x14ac:dyDescent="0.35">
      <c r="C190" s="76"/>
      <c r="D190" s="78"/>
      <c r="E190" s="23" t="s">
        <v>5</v>
      </c>
      <c r="F190" s="22"/>
      <c r="G190" s="22"/>
      <c r="H190" s="22"/>
      <c r="I190" s="22"/>
      <c r="J190" s="23"/>
      <c r="K190" s="23"/>
      <c r="L190" s="23"/>
      <c r="M190" s="22"/>
      <c r="N190" s="23"/>
      <c r="O190" s="22"/>
      <c r="P190" s="23"/>
      <c r="Q190" s="23"/>
      <c r="R190" s="23"/>
      <c r="S190" s="23"/>
      <c r="T190" s="23"/>
    </row>
    <row r="191" spans="3:20" ht="15" thickBot="1" x14ac:dyDescent="0.35">
      <c r="C191" s="76"/>
      <c r="D191" s="78"/>
      <c r="E191" s="23" t="s">
        <v>6</v>
      </c>
      <c r="F191" s="22"/>
      <c r="G191" s="22"/>
      <c r="H191" s="22"/>
      <c r="I191" s="22"/>
      <c r="J191" s="23"/>
      <c r="K191" s="23"/>
      <c r="L191" s="23"/>
      <c r="M191" s="22"/>
      <c r="N191" s="23"/>
      <c r="O191" s="22"/>
      <c r="P191" s="23"/>
      <c r="Q191" s="23"/>
      <c r="R191" s="23"/>
      <c r="S191" s="23"/>
      <c r="T191" s="23"/>
    </row>
    <row r="192" spans="3:20" ht="15" thickBot="1" x14ac:dyDescent="0.35">
      <c r="C192" s="76"/>
      <c r="D192" s="78"/>
      <c r="E192" s="23" t="s">
        <v>7</v>
      </c>
      <c r="F192" s="22"/>
      <c r="G192" s="22"/>
      <c r="H192" s="22"/>
      <c r="I192" s="22"/>
      <c r="J192" s="23"/>
      <c r="K192" s="23"/>
      <c r="L192" s="23"/>
      <c r="M192" s="22"/>
      <c r="N192" s="23"/>
      <c r="O192" s="22"/>
      <c r="P192" s="23"/>
      <c r="Q192" s="23"/>
      <c r="R192" s="23"/>
      <c r="S192" s="23"/>
      <c r="T192" s="23"/>
    </row>
    <row r="193" spans="3:38" ht="15" thickBot="1" x14ac:dyDescent="0.35">
      <c r="C193" s="76"/>
      <c r="D193" s="78"/>
      <c r="E193" s="23" t="s">
        <v>8</v>
      </c>
      <c r="F193" s="22"/>
      <c r="G193" s="22"/>
      <c r="H193" s="22"/>
      <c r="I193" s="22"/>
      <c r="J193" s="23"/>
      <c r="K193" s="23"/>
      <c r="L193" s="23"/>
      <c r="M193" s="22"/>
      <c r="N193" s="23"/>
      <c r="O193" s="22"/>
      <c r="P193" s="23"/>
      <c r="Q193" s="23"/>
      <c r="R193" s="23"/>
      <c r="S193" s="23"/>
      <c r="T193" s="23"/>
    </row>
    <row r="194" spans="3:38" ht="15" thickBot="1" x14ac:dyDescent="0.35">
      <c r="C194" s="77"/>
      <c r="D194" s="80"/>
      <c r="E194" s="81"/>
      <c r="F194" s="23" t="str">
        <f>IF(COUNT(F189:F193)&gt;0, ROUND(AVERAGE(F189:F193),2), "-")</f>
        <v>-</v>
      </c>
      <c r="G194" s="23" t="str">
        <f t="shared" ref="G194:T194" si="17">IF(COUNT(G189:G193)&gt;0, ROUND(AVERAGE(G189:G193),2), "-")</f>
        <v>-</v>
      </c>
      <c r="H194" s="23" t="str">
        <f t="shared" si="17"/>
        <v>-</v>
      </c>
      <c r="I194" s="23" t="str">
        <f t="shared" si="17"/>
        <v>-</v>
      </c>
      <c r="J194" s="23" t="str">
        <f t="shared" si="17"/>
        <v>-</v>
      </c>
      <c r="K194" s="23" t="str">
        <f t="shared" si="17"/>
        <v>-</v>
      </c>
      <c r="L194" s="23" t="str">
        <f t="shared" si="17"/>
        <v>-</v>
      </c>
      <c r="M194" s="23" t="str">
        <f t="shared" si="17"/>
        <v>-</v>
      </c>
      <c r="N194" s="23" t="str">
        <f t="shared" si="17"/>
        <v>-</v>
      </c>
      <c r="O194" s="23" t="str">
        <f t="shared" si="17"/>
        <v>-</v>
      </c>
      <c r="P194" s="23" t="str">
        <f t="shared" si="17"/>
        <v>-</v>
      </c>
      <c r="Q194" s="23" t="str">
        <f t="shared" si="17"/>
        <v>-</v>
      </c>
      <c r="R194" s="23" t="str">
        <f t="shared" si="17"/>
        <v>-</v>
      </c>
      <c r="S194" s="23" t="str">
        <f t="shared" si="17"/>
        <v>-</v>
      </c>
      <c r="T194" s="23" t="str">
        <f t="shared" si="17"/>
        <v>-</v>
      </c>
    </row>
    <row r="195" spans="3:38" ht="15" thickBot="1" x14ac:dyDescent="0.35">
      <c r="C195" s="75"/>
      <c r="D195" s="78"/>
      <c r="E195" s="23" t="s">
        <v>4</v>
      </c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</row>
    <row r="196" spans="3:38" ht="15" thickBot="1" x14ac:dyDescent="0.35">
      <c r="C196" s="76"/>
      <c r="D196" s="78"/>
      <c r="E196" s="23" t="s">
        <v>5</v>
      </c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</row>
    <row r="197" spans="3:38" ht="15" thickBot="1" x14ac:dyDescent="0.35">
      <c r="C197" s="76"/>
      <c r="D197" s="78"/>
      <c r="E197" s="23" t="s">
        <v>6</v>
      </c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</row>
    <row r="198" spans="3:38" ht="15" thickBot="1" x14ac:dyDescent="0.35">
      <c r="C198" s="76"/>
      <c r="D198" s="78"/>
      <c r="E198" s="23" t="s">
        <v>7</v>
      </c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</row>
    <row r="199" spans="3:38" ht="15" thickBot="1" x14ac:dyDescent="0.35">
      <c r="C199" s="76"/>
      <c r="D199" s="78"/>
      <c r="E199" s="23" t="s">
        <v>8</v>
      </c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</row>
    <row r="200" spans="3:38" ht="15" thickBot="1" x14ac:dyDescent="0.35">
      <c r="C200" s="76"/>
      <c r="D200" s="78"/>
      <c r="E200" s="23" t="s">
        <v>9</v>
      </c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</row>
    <row r="201" spans="3:38" ht="15" thickBot="1" x14ac:dyDescent="0.35">
      <c r="C201" s="76"/>
      <c r="D201" s="78"/>
      <c r="E201" s="23" t="s">
        <v>10</v>
      </c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</row>
    <row r="202" spans="3:38" ht="15" thickBot="1" x14ac:dyDescent="0.35">
      <c r="C202" s="77"/>
      <c r="D202" s="80"/>
      <c r="E202" s="81"/>
      <c r="F202" s="23" t="str">
        <f>IF(COUNT(F195:F201)&gt;0, ROUND(AVERAGE(F195:F201),2), "-")</f>
        <v>-</v>
      </c>
      <c r="G202" s="23" t="str">
        <f t="shared" ref="G202:T202" si="18">IF(COUNT(G195:G201)&gt;0, ROUND(AVERAGE(G195:G201),2), "-")</f>
        <v>-</v>
      </c>
      <c r="H202" s="23" t="str">
        <f t="shared" si="18"/>
        <v>-</v>
      </c>
      <c r="I202" s="23" t="str">
        <f t="shared" si="18"/>
        <v>-</v>
      </c>
      <c r="J202" s="23" t="str">
        <f t="shared" si="18"/>
        <v>-</v>
      </c>
      <c r="K202" s="23" t="str">
        <f t="shared" si="18"/>
        <v>-</v>
      </c>
      <c r="L202" s="23" t="str">
        <f t="shared" si="18"/>
        <v>-</v>
      </c>
      <c r="M202" s="23" t="str">
        <f t="shared" si="18"/>
        <v>-</v>
      </c>
      <c r="N202" s="23" t="str">
        <f t="shared" si="18"/>
        <v>-</v>
      </c>
      <c r="O202" s="23" t="str">
        <f t="shared" si="18"/>
        <v>-</v>
      </c>
      <c r="P202" s="23" t="str">
        <f t="shared" si="18"/>
        <v>-</v>
      </c>
      <c r="Q202" s="23" t="str">
        <f t="shared" si="18"/>
        <v>-</v>
      </c>
      <c r="R202" s="23" t="str">
        <f t="shared" si="18"/>
        <v>-</v>
      </c>
      <c r="S202" s="23" t="str">
        <f t="shared" si="18"/>
        <v>-</v>
      </c>
      <c r="T202" s="23" t="str">
        <f t="shared" si="18"/>
        <v>-</v>
      </c>
      <c r="W202" s="49"/>
      <c r="X202" s="50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</row>
    <row r="203" spans="3:38" ht="15" thickBot="1" x14ac:dyDescent="0.35">
      <c r="C203" s="75"/>
      <c r="D203" s="79"/>
      <c r="E203" s="23" t="s">
        <v>4</v>
      </c>
      <c r="F203" s="23"/>
      <c r="G203" s="23"/>
      <c r="H203" s="23"/>
      <c r="I203" s="23"/>
      <c r="J203" s="22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W203" s="49"/>
      <c r="X203" s="50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</row>
    <row r="204" spans="3:38" ht="15" thickBot="1" x14ac:dyDescent="0.35">
      <c r="C204" s="76"/>
      <c r="D204" s="79"/>
      <c r="E204" s="23" t="s">
        <v>5</v>
      </c>
      <c r="F204" s="23"/>
      <c r="G204" s="23"/>
      <c r="H204" s="23"/>
      <c r="I204" s="23"/>
      <c r="J204" s="22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W204" s="49"/>
      <c r="X204" s="50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</row>
    <row r="205" spans="3:38" ht="15" thickBot="1" x14ac:dyDescent="0.35">
      <c r="C205" s="76"/>
      <c r="D205" s="79"/>
      <c r="E205" s="23" t="s">
        <v>6</v>
      </c>
      <c r="F205" s="23"/>
      <c r="G205" s="23"/>
      <c r="H205" s="23"/>
      <c r="I205" s="23"/>
      <c r="J205" s="22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W205" s="49"/>
      <c r="X205" s="50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</row>
    <row r="206" spans="3:38" ht="15" thickBot="1" x14ac:dyDescent="0.35">
      <c r="C206" s="76"/>
      <c r="D206" s="79"/>
      <c r="E206" s="23" t="s">
        <v>7</v>
      </c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W206" s="49"/>
      <c r="X206" s="50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</row>
    <row r="207" spans="3:38" ht="15" thickBot="1" x14ac:dyDescent="0.35">
      <c r="C207" s="76"/>
      <c r="D207" s="79"/>
      <c r="E207" s="23" t="s">
        <v>8</v>
      </c>
      <c r="F207" s="23"/>
      <c r="G207" s="23"/>
      <c r="H207" s="23"/>
      <c r="I207" s="23"/>
      <c r="J207" s="22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W207" s="49"/>
      <c r="X207" s="50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</row>
    <row r="208" spans="3:38" ht="15" thickBot="1" x14ac:dyDescent="0.35">
      <c r="C208" s="76"/>
      <c r="D208" s="79"/>
      <c r="E208" s="23" t="s">
        <v>9</v>
      </c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W208" s="49"/>
      <c r="X208" s="50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</row>
    <row r="209" spans="3:20" ht="15" thickBot="1" x14ac:dyDescent="0.35">
      <c r="C209" s="76"/>
      <c r="D209" s="79"/>
      <c r="E209" s="23" t="s">
        <v>10</v>
      </c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</row>
    <row r="210" spans="3:20" ht="15" thickBot="1" x14ac:dyDescent="0.35">
      <c r="C210" s="77"/>
      <c r="D210" s="80"/>
      <c r="E210" s="81"/>
      <c r="F210" s="23" t="str">
        <f>IF(COUNT(F203:F209)&gt;0, ROUND(AVERAGE(F203:F209),2), "-")</f>
        <v>-</v>
      </c>
      <c r="G210" s="23" t="str">
        <f t="shared" ref="G210:T210" si="19">IF(COUNT(G203:G209)&gt;0, ROUND(AVERAGE(G203:G209),2), "-")</f>
        <v>-</v>
      </c>
      <c r="H210" s="23" t="str">
        <f t="shared" si="19"/>
        <v>-</v>
      </c>
      <c r="I210" s="23" t="str">
        <f t="shared" si="19"/>
        <v>-</v>
      </c>
      <c r="J210" s="23" t="str">
        <f t="shared" si="19"/>
        <v>-</v>
      </c>
      <c r="K210" s="23" t="str">
        <f t="shared" si="19"/>
        <v>-</v>
      </c>
      <c r="L210" s="23" t="str">
        <f t="shared" si="19"/>
        <v>-</v>
      </c>
      <c r="M210" s="23" t="str">
        <f t="shared" si="19"/>
        <v>-</v>
      </c>
      <c r="N210" s="23" t="str">
        <f t="shared" si="19"/>
        <v>-</v>
      </c>
      <c r="O210" s="23" t="str">
        <f t="shared" si="19"/>
        <v>-</v>
      </c>
      <c r="P210" s="23" t="str">
        <f t="shared" si="19"/>
        <v>-</v>
      </c>
      <c r="Q210" s="23" t="str">
        <f t="shared" si="19"/>
        <v>-</v>
      </c>
      <c r="R210" s="23" t="str">
        <f t="shared" si="19"/>
        <v>-</v>
      </c>
      <c r="S210" s="23" t="str">
        <f t="shared" si="19"/>
        <v>-</v>
      </c>
      <c r="T210" s="23" t="str">
        <f t="shared" si="19"/>
        <v>-</v>
      </c>
    </row>
    <row r="211" spans="3:20" ht="15" thickBot="1" x14ac:dyDescent="0.35">
      <c r="C211" s="75"/>
      <c r="D211" s="83"/>
      <c r="E211" s="23" t="s">
        <v>4</v>
      </c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</row>
    <row r="212" spans="3:20" ht="15" thickBot="1" x14ac:dyDescent="0.35">
      <c r="C212" s="76"/>
      <c r="D212" s="84"/>
      <c r="E212" s="23" t="s">
        <v>5</v>
      </c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</row>
    <row r="213" spans="3:20" ht="15" thickBot="1" x14ac:dyDescent="0.35">
      <c r="C213" s="76"/>
      <c r="D213" s="84"/>
      <c r="E213" s="23" t="s">
        <v>6</v>
      </c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</row>
    <row r="214" spans="3:20" ht="15" thickBot="1" x14ac:dyDescent="0.35">
      <c r="C214" s="76"/>
      <c r="D214" s="85"/>
      <c r="E214" s="23" t="s">
        <v>7</v>
      </c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</row>
    <row r="215" spans="3:20" ht="15" thickBot="1" x14ac:dyDescent="0.35">
      <c r="C215" s="77"/>
      <c r="D215" s="80"/>
      <c r="E215" s="81"/>
      <c r="F215" s="23" t="str">
        <f>IF(COUNT(F211:F214)&gt;0, ROUND(AVERAGE(F211:F214),2), "-")</f>
        <v>-</v>
      </c>
      <c r="G215" s="23" t="str">
        <f t="shared" ref="G215:T215" si="20">IF(COUNT(G211:G214)&gt;0, ROUND(AVERAGE(G211:G214),2), "-")</f>
        <v>-</v>
      </c>
      <c r="H215" s="23" t="str">
        <f t="shared" si="20"/>
        <v>-</v>
      </c>
      <c r="I215" s="23" t="str">
        <f t="shared" si="20"/>
        <v>-</v>
      </c>
      <c r="J215" s="23" t="str">
        <f t="shared" si="20"/>
        <v>-</v>
      </c>
      <c r="K215" s="23" t="str">
        <f t="shared" si="20"/>
        <v>-</v>
      </c>
      <c r="L215" s="23" t="str">
        <f t="shared" si="20"/>
        <v>-</v>
      </c>
      <c r="M215" s="23" t="str">
        <f t="shared" si="20"/>
        <v>-</v>
      </c>
      <c r="N215" s="23" t="str">
        <f t="shared" si="20"/>
        <v>-</v>
      </c>
      <c r="O215" s="23" t="str">
        <f t="shared" si="20"/>
        <v>-</v>
      </c>
      <c r="P215" s="23" t="str">
        <f t="shared" si="20"/>
        <v>-</v>
      </c>
      <c r="Q215" s="23" t="str">
        <f t="shared" si="20"/>
        <v>-</v>
      </c>
      <c r="R215" s="23" t="str">
        <f t="shared" si="20"/>
        <v>-</v>
      </c>
      <c r="S215" s="23" t="str">
        <f t="shared" si="20"/>
        <v>-</v>
      </c>
      <c r="T215" s="23" t="str">
        <f t="shared" si="20"/>
        <v>-</v>
      </c>
    </row>
    <row r="216" spans="3:20" ht="15" thickBot="1" x14ac:dyDescent="0.35">
      <c r="C216" s="75"/>
      <c r="D216" s="78"/>
      <c r="E216" s="23" t="s">
        <v>4</v>
      </c>
      <c r="F216" s="23"/>
      <c r="G216" s="23"/>
      <c r="H216" s="23"/>
      <c r="I216" s="23"/>
      <c r="J216" s="23"/>
      <c r="K216" s="22"/>
      <c r="L216" s="22"/>
      <c r="M216" s="22"/>
      <c r="N216" s="23"/>
      <c r="O216" s="23"/>
      <c r="P216" s="23"/>
      <c r="Q216" s="23"/>
      <c r="R216" s="23"/>
      <c r="S216" s="23"/>
      <c r="T216" s="23"/>
    </row>
    <row r="217" spans="3:20" ht="15" thickBot="1" x14ac:dyDescent="0.35">
      <c r="C217" s="76"/>
      <c r="D217" s="78"/>
      <c r="E217" s="23" t="s">
        <v>5</v>
      </c>
      <c r="F217" s="23"/>
      <c r="G217" s="23"/>
      <c r="H217" s="23"/>
      <c r="I217" s="23"/>
      <c r="J217" s="23"/>
      <c r="K217" s="22"/>
      <c r="L217" s="22"/>
      <c r="M217" s="22"/>
      <c r="N217" s="23"/>
      <c r="O217" s="23"/>
      <c r="P217" s="23"/>
      <c r="Q217" s="23"/>
      <c r="R217" s="23"/>
      <c r="S217" s="23"/>
      <c r="T217" s="23"/>
    </row>
    <row r="218" spans="3:20" ht="15" thickBot="1" x14ac:dyDescent="0.35">
      <c r="C218" s="76"/>
      <c r="D218" s="78"/>
      <c r="E218" s="23" t="s">
        <v>6</v>
      </c>
      <c r="F218" s="23"/>
      <c r="G218" s="23"/>
      <c r="H218" s="23"/>
      <c r="I218" s="23"/>
      <c r="J218" s="23"/>
      <c r="K218" s="22"/>
      <c r="L218" s="22"/>
      <c r="M218" s="22"/>
      <c r="N218" s="23"/>
      <c r="O218" s="23"/>
      <c r="P218" s="23"/>
      <c r="Q218" s="23"/>
      <c r="R218" s="23"/>
      <c r="S218" s="23"/>
      <c r="T218" s="23"/>
    </row>
    <row r="219" spans="3:20" ht="15" thickBot="1" x14ac:dyDescent="0.35">
      <c r="C219" s="76"/>
      <c r="D219" s="78"/>
      <c r="E219" s="23" t="s">
        <v>7</v>
      </c>
      <c r="F219" s="23"/>
      <c r="G219" s="23"/>
      <c r="H219" s="23"/>
      <c r="I219" s="23"/>
      <c r="J219" s="22"/>
      <c r="K219" s="22"/>
      <c r="L219" s="22"/>
      <c r="M219" s="22"/>
      <c r="N219" s="23"/>
      <c r="O219" s="23"/>
      <c r="P219" s="23"/>
      <c r="Q219" s="23"/>
      <c r="R219" s="23"/>
      <c r="S219" s="23"/>
      <c r="T219" s="23"/>
    </row>
    <row r="220" spans="3:20" ht="15" thickBot="1" x14ac:dyDescent="0.35">
      <c r="C220" s="76"/>
      <c r="D220" s="78"/>
      <c r="E220" s="23" t="s">
        <v>8</v>
      </c>
      <c r="F220" s="23"/>
      <c r="G220" s="23"/>
      <c r="H220" s="23"/>
      <c r="I220" s="23"/>
      <c r="J220" s="23"/>
      <c r="K220" s="22"/>
      <c r="L220" s="22"/>
      <c r="M220" s="22"/>
      <c r="N220" s="23"/>
      <c r="O220" s="23"/>
      <c r="P220" s="23"/>
      <c r="Q220" s="23"/>
      <c r="R220" s="23"/>
      <c r="S220" s="23"/>
      <c r="T220" s="23"/>
    </row>
    <row r="221" spans="3:20" ht="15" thickBot="1" x14ac:dyDescent="0.35">
      <c r="C221" s="77"/>
      <c r="D221" s="80"/>
      <c r="E221" s="81"/>
      <c r="F221" s="23" t="str">
        <f>IF(COUNT(F216:F220)&gt;0, ROUND(SUM(F216:F220)/5,2), "-")</f>
        <v>-</v>
      </c>
      <c r="G221" s="23" t="str">
        <f t="shared" ref="G221:T221" si="21">IF(COUNT(G216:G220)&gt;0, ROUND(SUM(G216:G220)/5,2), "-")</f>
        <v>-</v>
      </c>
      <c r="H221" s="23" t="str">
        <f t="shared" si="21"/>
        <v>-</v>
      </c>
      <c r="I221" s="23" t="str">
        <f t="shared" si="21"/>
        <v>-</v>
      </c>
      <c r="J221" s="23" t="str">
        <f t="shared" si="21"/>
        <v>-</v>
      </c>
      <c r="K221" s="23" t="str">
        <f t="shared" si="21"/>
        <v>-</v>
      </c>
      <c r="L221" s="23" t="str">
        <f t="shared" si="21"/>
        <v>-</v>
      </c>
      <c r="M221" s="23" t="str">
        <f t="shared" si="21"/>
        <v>-</v>
      </c>
      <c r="N221" s="23" t="str">
        <f t="shared" si="21"/>
        <v>-</v>
      </c>
      <c r="O221" s="23" t="str">
        <f t="shared" si="21"/>
        <v>-</v>
      </c>
      <c r="P221" s="23" t="str">
        <f t="shared" si="21"/>
        <v>-</v>
      </c>
      <c r="Q221" s="23" t="str">
        <f t="shared" si="21"/>
        <v>-</v>
      </c>
      <c r="R221" s="23" t="str">
        <f t="shared" si="21"/>
        <v>-</v>
      </c>
      <c r="S221" s="23" t="str">
        <f t="shared" si="21"/>
        <v>-</v>
      </c>
      <c r="T221" s="23" t="str">
        <f t="shared" si="21"/>
        <v>-</v>
      </c>
    </row>
    <row r="222" spans="3:20" ht="15.75" customHeight="1" thickBot="1" x14ac:dyDescent="0.35">
      <c r="C222" s="75"/>
      <c r="D222" s="79"/>
      <c r="E222" s="23" t="s">
        <v>4</v>
      </c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</row>
    <row r="223" spans="3:20" ht="15" thickBot="1" x14ac:dyDescent="0.35">
      <c r="C223" s="76"/>
      <c r="D223" s="79"/>
      <c r="E223" s="23" t="s">
        <v>5</v>
      </c>
      <c r="F223" s="23"/>
      <c r="G223" s="23"/>
      <c r="H223" s="23"/>
      <c r="I223" s="23"/>
      <c r="J223" s="23"/>
      <c r="K223" s="23"/>
      <c r="L223" s="23"/>
      <c r="M223" s="22"/>
      <c r="N223" s="23"/>
      <c r="O223" s="23"/>
      <c r="P223" s="23"/>
      <c r="Q223" s="23"/>
      <c r="R223" s="23"/>
      <c r="S223" s="23"/>
      <c r="T223" s="23"/>
    </row>
    <row r="224" spans="3:20" ht="15" thickBot="1" x14ac:dyDescent="0.35">
      <c r="C224" s="76"/>
      <c r="D224" s="79"/>
      <c r="E224" s="23" t="s">
        <v>6</v>
      </c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</row>
    <row r="225" spans="3:20" ht="15" thickBot="1" x14ac:dyDescent="0.35">
      <c r="C225" s="76"/>
      <c r="D225" s="79"/>
      <c r="E225" s="23" t="s">
        <v>7</v>
      </c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</row>
    <row r="226" spans="3:20" ht="15" thickBot="1" x14ac:dyDescent="0.35">
      <c r="C226" s="77"/>
      <c r="D226" s="80"/>
      <c r="E226" s="81"/>
      <c r="F226" s="23" t="str">
        <f>IF(COUNT(F222:F225)&gt;0, ROUND(AVERAGE(F222:F225),2), "-")</f>
        <v>-</v>
      </c>
      <c r="G226" s="23" t="str">
        <f t="shared" ref="G226:T226" si="22">IF(COUNT(G222:G225)&gt;0, ROUND(AVERAGE(G222:G225),2), "-")</f>
        <v>-</v>
      </c>
      <c r="H226" s="23" t="str">
        <f t="shared" si="22"/>
        <v>-</v>
      </c>
      <c r="I226" s="23" t="str">
        <f t="shared" si="22"/>
        <v>-</v>
      </c>
      <c r="J226" s="23" t="str">
        <f t="shared" si="22"/>
        <v>-</v>
      </c>
      <c r="K226" s="23" t="str">
        <f t="shared" si="22"/>
        <v>-</v>
      </c>
      <c r="L226" s="23" t="str">
        <f t="shared" si="22"/>
        <v>-</v>
      </c>
      <c r="M226" s="23" t="str">
        <f t="shared" si="22"/>
        <v>-</v>
      </c>
      <c r="N226" s="23" t="str">
        <f t="shared" si="22"/>
        <v>-</v>
      </c>
      <c r="O226" s="23" t="str">
        <f t="shared" si="22"/>
        <v>-</v>
      </c>
      <c r="P226" s="23" t="str">
        <f t="shared" si="22"/>
        <v>-</v>
      </c>
      <c r="Q226" s="23" t="str">
        <f t="shared" si="22"/>
        <v>-</v>
      </c>
      <c r="R226" s="23" t="str">
        <f t="shared" si="22"/>
        <v>-</v>
      </c>
      <c r="S226" s="23" t="str">
        <f t="shared" si="22"/>
        <v>-</v>
      </c>
      <c r="T226" s="23" t="str">
        <f t="shared" si="22"/>
        <v>-</v>
      </c>
    </row>
    <row r="227" spans="3:20" ht="15" thickBot="1" x14ac:dyDescent="0.35">
      <c r="C227" s="74" t="s">
        <v>19</v>
      </c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</row>
    <row r="228" spans="3:20" ht="15" thickBot="1" x14ac:dyDescent="0.35">
      <c r="C228" s="75"/>
      <c r="D228" s="78"/>
      <c r="E228" s="23" t="s">
        <v>4</v>
      </c>
      <c r="F228" s="23"/>
      <c r="G228" s="23"/>
      <c r="H228" s="23"/>
      <c r="I228" s="23"/>
      <c r="J228" s="23"/>
      <c r="K228" s="22"/>
      <c r="L228" s="22"/>
      <c r="M228" s="22"/>
      <c r="N228" s="23"/>
      <c r="O228" s="23"/>
      <c r="P228" s="23"/>
      <c r="Q228" s="23"/>
      <c r="R228" s="23"/>
      <c r="S228" s="23"/>
      <c r="T228" s="23"/>
    </row>
    <row r="229" spans="3:20" ht="15" thickBot="1" x14ac:dyDescent="0.35">
      <c r="C229" s="76"/>
      <c r="D229" s="78"/>
      <c r="E229" s="23" t="s">
        <v>5</v>
      </c>
      <c r="F229" s="23"/>
      <c r="G229" s="23"/>
      <c r="H229" s="23"/>
      <c r="I229" s="23"/>
      <c r="J229" s="23"/>
      <c r="K229" s="22"/>
      <c r="L229" s="22"/>
      <c r="M229" s="22"/>
      <c r="N229" s="23"/>
      <c r="O229" s="23"/>
      <c r="P229" s="23"/>
      <c r="Q229" s="23"/>
      <c r="R229" s="23"/>
      <c r="S229" s="23"/>
      <c r="T229" s="23"/>
    </row>
    <row r="230" spans="3:20" ht="15" thickBot="1" x14ac:dyDescent="0.35">
      <c r="C230" s="76"/>
      <c r="D230" s="78"/>
      <c r="E230" s="23" t="s">
        <v>6</v>
      </c>
      <c r="F230" s="23"/>
      <c r="G230" s="23"/>
      <c r="H230" s="23"/>
      <c r="I230" s="23"/>
      <c r="J230" s="23"/>
      <c r="K230" s="22"/>
      <c r="L230" s="22"/>
      <c r="M230" s="22"/>
      <c r="N230" s="23"/>
      <c r="O230" s="23"/>
      <c r="P230" s="23"/>
      <c r="Q230" s="23"/>
      <c r="R230" s="23"/>
      <c r="S230" s="23"/>
      <c r="T230" s="23"/>
    </row>
    <row r="231" spans="3:20" ht="15" thickBot="1" x14ac:dyDescent="0.35">
      <c r="C231" s="76"/>
      <c r="D231" s="78"/>
      <c r="E231" s="23" t="s">
        <v>7</v>
      </c>
      <c r="F231" s="23"/>
      <c r="G231" s="23"/>
      <c r="H231" s="23"/>
      <c r="I231" s="23"/>
      <c r="J231" s="23"/>
      <c r="K231" s="22"/>
      <c r="L231" s="22"/>
      <c r="M231" s="22"/>
      <c r="N231" s="23"/>
      <c r="O231" s="23"/>
      <c r="P231" s="23"/>
      <c r="Q231" s="23"/>
      <c r="R231" s="23"/>
      <c r="S231" s="23"/>
      <c r="T231" s="23"/>
    </row>
    <row r="232" spans="3:20" ht="15" thickBot="1" x14ac:dyDescent="0.35">
      <c r="C232" s="77"/>
      <c r="D232" s="80"/>
      <c r="E232" s="81"/>
      <c r="F232" s="23" t="str">
        <f>IF(COUNT(F228:F231)&gt;0, ROUND(AVERAGE(F228:F231),2), "-")</f>
        <v>-</v>
      </c>
      <c r="G232" s="23" t="str">
        <f t="shared" ref="G232:T232" si="23">IF(COUNT(G228:G231)&gt;0, ROUND(AVERAGE(G228:G231),2), "-")</f>
        <v>-</v>
      </c>
      <c r="H232" s="23" t="str">
        <f t="shared" si="23"/>
        <v>-</v>
      </c>
      <c r="I232" s="23" t="str">
        <f t="shared" si="23"/>
        <v>-</v>
      </c>
      <c r="J232" s="23" t="str">
        <f t="shared" si="23"/>
        <v>-</v>
      </c>
      <c r="K232" s="23" t="str">
        <f t="shared" si="23"/>
        <v>-</v>
      </c>
      <c r="L232" s="23" t="str">
        <f t="shared" si="23"/>
        <v>-</v>
      </c>
      <c r="M232" s="23" t="str">
        <f t="shared" si="23"/>
        <v>-</v>
      </c>
      <c r="N232" s="23" t="str">
        <f t="shared" si="23"/>
        <v>-</v>
      </c>
      <c r="O232" s="23" t="str">
        <f t="shared" si="23"/>
        <v>-</v>
      </c>
      <c r="P232" s="23" t="str">
        <f t="shared" si="23"/>
        <v>-</v>
      </c>
      <c r="Q232" s="23" t="str">
        <f t="shared" si="23"/>
        <v>-</v>
      </c>
      <c r="R232" s="23" t="str">
        <f t="shared" si="23"/>
        <v>-</v>
      </c>
      <c r="S232" s="23" t="str">
        <f t="shared" si="23"/>
        <v>-</v>
      </c>
      <c r="T232" s="23" t="str">
        <f t="shared" si="23"/>
        <v>-</v>
      </c>
    </row>
    <row r="233" spans="3:20" ht="15.75" customHeight="1" thickBot="1" x14ac:dyDescent="0.35">
      <c r="C233" s="75"/>
      <c r="D233" s="78"/>
      <c r="E233" s="23" t="s">
        <v>4</v>
      </c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</row>
    <row r="234" spans="3:20" ht="15" thickBot="1" x14ac:dyDescent="0.35">
      <c r="C234" s="76"/>
      <c r="D234" s="78"/>
      <c r="E234" s="23" t="s">
        <v>5</v>
      </c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</row>
    <row r="235" spans="3:20" ht="15" thickBot="1" x14ac:dyDescent="0.35">
      <c r="C235" s="76"/>
      <c r="D235" s="78"/>
      <c r="E235" s="23" t="s">
        <v>6</v>
      </c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</row>
    <row r="236" spans="3:20" ht="15" thickBot="1" x14ac:dyDescent="0.35">
      <c r="C236" s="76"/>
      <c r="D236" s="78"/>
      <c r="E236" s="23" t="s">
        <v>7</v>
      </c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</row>
    <row r="237" spans="3:20" ht="15" thickBot="1" x14ac:dyDescent="0.35">
      <c r="C237" s="76"/>
      <c r="D237" s="78"/>
      <c r="E237" s="23" t="s">
        <v>8</v>
      </c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</row>
    <row r="238" spans="3:20" ht="15" thickBot="1" x14ac:dyDescent="0.35">
      <c r="C238" s="77"/>
      <c r="D238" s="80"/>
      <c r="E238" s="81"/>
      <c r="F238" s="23" t="str">
        <f>IF(COUNT(F233:F237)&gt;0, ROUND(AVERAGE(F233:F237),2), "-")</f>
        <v>-</v>
      </c>
      <c r="G238" s="23" t="str">
        <f t="shared" ref="G238:T238" si="24">IF(COUNT(G233:G237)&gt;0, ROUND(AVERAGE(G233:G237),2), "-")</f>
        <v>-</v>
      </c>
      <c r="H238" s="23" t="str">
        <f t="shared" si="24"/>
        <v>-</v>
      </c>
      <c r="I238" s="23" t="str">
        <f t="shared" si="24"/>
        <v>-</v>
      </c>
      <c r="J238" s="23" t="str">
        <f t="shared" si="24"/>
        <v>-</v>
      </c>
      <c r="K238" s="23" t="str">
        <f t="shared" si="24"/>
        <v>-</v>
      </c>
      <c r="L238" s="23" t="str">
        <f t="shared" si="24"/>
        <v>-</v>
      </c>
      <c r="M238" s="23" t="str">
        <f t="shared" si="24"/>
        <v>-</v>
      </c>
      <c r="N238" s="23" t="str">
        <f t="shared" si="24"/>
        <v>-</v>
      </c>
      <c r="O238" s="23" t="str">
        <f t="shared" si="24"/>
        <v>-</v>
      </c>
      <c r="P238" s="23" t="str">
        <f t="shared" si="24"/>
        <v>-</v>
      </c>
      <c r="Q238" s="23" t="str">
        <f t="shared" si="24"/>
        <v>-</v>
      </c>
      <c r="R238" s="23" t="str">
        <f t="shared" si="24"/>
        <v>-</v>
      </c>
      <c r="S238" s="23" t="str">
        <f t="shared" si="24"/>
        <v>-</v>
      </c>
      <c r="T238" s="23" t="str">
        <f t="shared" si="24"/>
        <v>-</v>
      </c>
    </row>
    <row r="239" spans="3:20" ht="15" thickBot="1" x14ac:dyDescent="0.35">
      <c r="C239" s="75"/>
      <c r="D239" s="78"/>
      <c r="E239" s="23" t="s">
        <v>4</v>
      </c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</row>
    <row r="240" spans="3:20" ht="15" thickBot="1" x14ac:dyDescent="0.35">
      <c r="C240" s="76"/>
      <c r="D240" s="78"/>
      <c r="E240" s="23" t="s">
        <v>5</v>
      </c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</row>
    <row r="241" spans="3:20" ht="15" thickBot="1" x14ac:dyDescent="0.35">
      <c r="C241" s="76"/>
      <c r="D241" s="78"/>
      <c r="E241" s="23" t="s">
        <v>6</v>
      </c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</row>
    <row r="242" spans="3:20" ht="15" thickBot="1" x14ac:dyDescent="0.35">
      <c r="C242" s="76"/>
      <c r="D242" s="78"/>
      <c r="E242" s="23" t="s">
        <v>7</v>
      </c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</row>
    <row r="243" spans="3:20" ht="15" thickBot="1" x14ac:dyDescent="0.35">
      <c r="C243" s="76"/>
      <c r="D243" s="78"/>
      <c r="E243" s="23" t="s">
        <v>8</v>
      </c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</row>
    <row r="244" spans="3:20" ht="15" thickBot="1" x14ac:dyDescent="0.35">
      <c r="C244" s="77"/>
      <c r="D244" s="80"/>
      <c r="E244" s="81"/>
      <c r="F244" s="23" t="str">
        <f>IF(COUNT(F239:F243)&gt;0, ROUND(AVERAGE(F239:F243),2), "-")</f>
        <v>-</v>
      </c>
      <c r="G244" s="23" t="str">
        <f t="shared" ref="G244:T244" si="25">IF(COUNT(G239:G243)&gt;0, ROUND(AVERAGE(G239:G243),2), "-")</f>
        <v>-</v>
      </c>
      <c r="H244" s="23" t="str">
        <f t="shared" si="25"/>
        <v>-</v>
      </c>
      <c r="I244" s="23" t="str">
        <f t="shared" si="25"/>
        <v>-</v>
      </c>
      <c r="J244" s="23" t="str">
        <f t="shared" si="25"/>
        <v>-</v>
      </c>
      <c r="K244" s="23" t="str">
        <f t="shared" si="25"/>
        <v>-</v>
      </c>
      <c r="L244" s="23" t="str">
        <f t="shared" si="25"/>
        <v>-</v>
      </c>
      <c r="M244" s="23" t="str">
        <f t="shared" si="25"/>
        <v>-</v>
      </c>
      <c r="N244" s="23" t="str">
        <f t="shared" si="25"/>
        <v>-</v>
      </c>
      <c r="O244" s="23" t="str">
        <f t="shared" si="25"/>
        <v>-</v>
      </c>
      <c r="P244" s="23" t="str">
        <f t="shared" si="25"/>
        <v>-</v>
      </c>
      <c r="Q244" s="23" t="str">
        <f t="shared" si="25"/>
        <v>-</v>
      </c>
      <c r="R244" s="23" t="str">
        <f t="shared" si="25"/>
        <v>-</v>
      </c>
      <c r="S244" s="23" t="str">
        <f t="shared" si="25"/>
        <v>-</v>
      </c>
      <c r="T244" s="23" t="str">
        <f t="shared" si="25"/>
        <v>-</v>
      </c>
    </row>
    <row r="245" spans="3:20" ht="15" thickBot="1" x14ac:dyDescent="0.35">
      <c r="C245" s="75"/>
      <c r="D245" s="78"/>
      <c r="E245" s="23" t="s">
        <v>4</v>
      </c>
      <c r="F245" s="23"/>
      <c r="G245" s="23"/>
      <c r="H245" s="23"/>
      <c r="I245" s="23"/>
      <c r="J245" s="22"/>
      <c r="K245" s="23"/>
      <c r="L245" s="22"/>
      <c r="M245" s="22"/>
      <c r="N245" s="23"/>
      <c r="O245" s="23"/>
      <c r="P245" s="23"/>
      <c r="Q245" s="23"/>
      <c r="R245" s="23"/>
      <c r="S245" s="23"/>
      <c r="T245" s="23"/>
    </row>
    <row r="246" spans="3:20" ht="15" thickBot="1" x14ac:dyDescent="0.35">
      <c r="C246" s="76"/>
      <c r="D246" s="78"/>
      <c r="E246" s="23" t="s">
        <v>5</v>
      </c>
      <c r="F246" s="23"/>
      <c r="G246" s="23"/>
      <c r="H246" s="23"/>
      <c r="I246" s="23"/>
      <c r="J246" s="22"/>
      <c r="K246" s="23"/>
      <c r="L246" s="22"/>
      <c r="M246" s="22"/>
      <c r="N246" s="23"/>
      <c r="O246" s="23"/>
      <c r="P246" s="23"/>
      <c r="Q246" s="23"/>
      <c r="R246" s="23"/>
      <c r="S246" s="23"/>
      <c r="T246" s="23"/>
    </row>
    <row r="247" spans="3:20" ht="15" thickBot="1" x14ac:dyDescent="0.35">
      <c r="C247" s="76"/>
      <c r="D247" s="78"/>
      <c r="E247" s="23" t="s">
        <v>6</v>
      </c>
      <c r="F247" s="23"/>
      <c r="G247" s="23"/>
      <c r="H247" s="23"/>
      <c r="I247" s="23"/>
      <c r="J247" s="22"/>
      <c r="K247" s="23"/>
      <c r="L247" s="22"/>
      <c r="M247" s="22"/>
      <c r="N247" s="23"/>
      <c r="O247" s="23"/>
      <c r="P247" s="23"/>
      <c r="Q247" s="23"/>
      <c r="R247" s="23"/>
      <c r="S247" s="23"/>
      <c r="T247" s="23"/>
    </row>
    <row r="248" spans="3:20" ht="15" thickBot="1" x14ac:dyDescent="0.35">
      <c r="C248" s="76"/>
      <c r="D248" s="78"/>
      <c r="E248" s="23" t="s">
        <v>7</v>
      </c>
      <c r="F248" s="23"/>
      <c r="G248" s="23"/>
      <c r="H248" s="23"/>
      <c r="I248" s="23"/>
      <c r="J248" s="23"/>
      <c r="K248" s="23"/>
      <c r="L248" s="22"/>
      <c r="M248" s="22"/>
      <c r="N248" s="23"/>
      <c r="O248" s="23"/>
      <c r="P248" s="23"/>
      <c r="Q248" s="23"/>
      <c r="R248" s="23"/>
      <c r="S248" s="23"/>
      <c r="T248" s="23"/>
    </row>
    <row r="249" spans="3:20" ht="15" thickBot="1" x14ac:dyDescent="0.35">
      <c r="C249" s="76"/>
      <c r="D249" s="78"/>
      <c r="E249" s="23" t="s">
        <v>8</v>
      </c>
      <c r="F249" s="23"/>
      <c r="G249" s="23"/>
      <c r="H249" s="23"/>
      <c r="I249" s="23"/>
      <c r="J249" s="22"/>
      <c r="K249" s="23"/>
      <c r="L249" s="22"/>
      <c r="M249" s="22"/>
      <c r="N249" s="23"/>
      <c r="O249" s="23"/>
      <c r="P249" s="23"/>
      <c r="Q249" s="23"/>
      <c r="R249" s="23"/>
      <c r="S249" s="23"/>
      <c r="T249" s="23"/>
    </row>
    <row r="250" spans="3:20" ht="15" thickBot="1" x14ac:dyDescent="0.35">
      <c r="C250" s="77"/>
      <c r="D250" s="80"/>
      <c r="E250" s="81"/>
      <c r="F250" s="23" t="str">
        <f>IF(COUNT(F245:F249)&gt;0, ROUND(AVERAGE(F245:F249),2), "-")</f>
        <v>-</v>
      </c>
      <c r="G250" s="23" t="str">
        <f t="shared" ref="G250:T250" si="26">IF(COUNT(G245:G249)&gt;0, ROUND(AVERAGE(G245:G249),2), "-")</f>
        <v>-</v>
      </c>
      <c r="H250" s="23" t="str">
        <f t="shared" si="26"/>
        <v>-</v>
      </c>
      <c r="I250" s="23" t="str">
        <f t="shared" si="26"/>
        <v>-</v>
      </c>
      <c r="J250" s="23" t="str">
        <f t="shared" si="26"/>
        <v>-</v>
      </c>
      <c r="K250" s="23" t="str">
        <f t="shared" si="26"/>
        <v>-</v>
      </c>
      <c r="L250" s="23" t="str">
        <f t="shared" si="26"/>
        <v>-</v>
      </c>
      <c r="M250" s="23" t="str">
        <f t="shared" si="26"/>
        <v>-</v>
      </c>
      <c r="N250" s="23" t="str">
        <f t="shared" si="26"/>
        <v>-</v>
      </c>
      <c r="O250" s="23" t="str">
        <f t="shared" si="26"/>
        <v>-</v>
      </c>
      <c r="P250" s="23" t="str">
        <f t="shared" si="26"/>
        <v>-</v>
      </c>
      <c r="Q250" s="23" t="str">
        <f t="shared" si="26"/>
        <v>-</v>
      </c>
      <c r="R250" s="23" t="str">
        <f t="shared" si="26"/>
        <v>-</v>
      </c>
      <c r="S250" s="23" t="str">
        <f t="shared" si="26"/>
        <v>-</v>
      </c>
      <c r="T250" s="23" t="str">
        <f t="shared" si="26"/>
        <v>-</v>
      </c>
    </row>
    <row r="251" spans="3:20" ht="15" thickBot="1" x14ac:dyDescent="0.35">
      <c r="C251" s="75"/>
      <c r="D251" s="83"/>
      <c r="E251" s="23" t="s">
        <v>4</v>
      </c>
      <c r="F251" s="23"/>
      <c r="G251" s="23"/>
      <c r="H251" s="22"/>
      <c r="I251" s="22"/>
      <c r="J251" s="22"/>
      <c r="K251" s="22"/>
      <c r="L251" s="22"/>
      <c r="M251" s="22"/>
      <c r="N251" s="23"/>
      <c r="O251" s="23"/>
      <c r="P251" s="23"/>
      <c r="Q251" s="23"/>
      <c r="R251" s="23"/>
      <c r="S251" s="23"/>
      <c r="T251" s="23"/>
    </row>
    <row r="252" spans="3:20" ht="15" thickBot="1" x14ac:dyDescent="0.35">
      <c r="C252" s="76"/>
      <c r="D252" s="84"/>
      <c r="E252" s="23" t="s">
        <v>5</v>
      </c>
      <c r="F252" s="23"/>
      <c r="G252" s="23"/>
      <c r="H252" s="22"/>
      <c r="I252" s="23"/>
      <c r="J252" s="23"/>
      <c r="K252" s="22"/>
      <c r="L252" s="22"/>
      <c r="M252" s="22"/>
      <c r="N252" s="23"/>
      <c r="O252" s="23"/>
      <c r="P252" s="23"/>
      <c r="Q252" s="23"/>
      <c r="R252" s="23"/>
      <c r="S252" s="23"/>
      <c r="T252" s="23"/>
    </row>
    <row r="253" spans="3:20" ht="15" thickBot="1" x14ac:dyDescent="0.35">
      <c r="C253" s="76"/>
      <c r="D253" s="84"/>
      <c r="E253" s="23" t="s">
        <v>6</v>
      </c>
      <c r="F253" s="23"/>
      <c r="G253" s="23"/>
      <c r="H253" s="23"/>
      <c r="I253" s="23"/>
      <c r="J253" s="23"/>
      <c r="K253" s="22"/>
      <c r="L253" s="22"/>
      <c r="M253" s="22"/>
      <c r="N253" s="23"/>
      <c r="O253" s="23"/>
      <c r="P253" s="23"/>
      <c r="Q253" s="23"/>
      <c r="R253" s="23"/>
      <c r="S253" s="23"/>
      <c r="T253" s="23"/>
    </row>
    <row r="254" spans="3:20" ht="15" thickBot="1" x14ac:dyDescent="0.35">
      <c r="C254" s="76"/>
      <c r="D254" s="85"/>
      <c r="E254" s="23" t="s">
        <v>7</v>
      </c>
      <c r="F254" s="23"/>
      <c r="G254" s="23"/>
      <c r="H254" s="23"/>
      <c r="I254" s="23"/>
      <c r="J254" s="23"/>
      <c r="K254" s="22"/>
      <c r="L254" s="22"/>
      <c r="M254" s="22"/>
      <c r="N254" s="23"/>
      <c r="O254" s="23"/>
      <c r="P254" s="23"/>
      <c r="Q254" s="23"/>
      <c r="R254" s="23"/>
      <c r="S254" s="23"/>
      <c r="T254" s="23"/>
    </row>
    <row r="255" spans="3:20" ht="15" thickBot="1" x14ac:dyDescent="0.35">
      <c r="C255" s="77"/>
      <c r="D255" s="80"/>
      <c r="E255" s="81"/>
      <c r="F255" s="23" t="str">
        <f>IF(COUNT(F251:F254)&gt;0, ROUND(AVERAGE(F251:F254),2), "-")</f>
        <v>-</v>
      </c>
      <c r="G255" s="23" t="str">
        <f t="shared" ref="G255:T255" si="27">IF(COUNT(G251:G254)&gt;0, ROUND(AVERAGE(G251:G254),2), "-")</f>
        <v>-</v>
      </c>
      <c r="H255" s="23" t="str">
        <f t="shared" si="27"/>
        <v>-</v>
      </c>
      <c r="I255" s="23" t="str">
        <f t="shared" si="27"/>
        <v>-</v>
      </c>
      <c r="J255" s="23" t="str">
        <f t="shared" si="27"/>
        <v>-</v>
      </c>
      <c r="K255" s="23" t="str">
        <f t="shared" si="27"/>
        <v>-</v>
      </c>
      <c r="L255" s="23" t="str">
        <f t="shared" si="27"/>
        <v>-</v>
      </c>
      <c r="M255" s="23" t="str">
        <f t="shared" si="27"/>
        <v>-</v>
      </c>
      <c r="N255" s="23" t="str">
        <f t="shared" si="27"/>
        <v>-</v>
      </c>
      <c r="O255" s="23" t="str">
        <f t="shared" si="27"/>
        <v>-</v>
      </c>
      <c r="P255" s="23" t="str">
        <f t="shared" si="27"/>
        <v>-</v>
      </c>
      <c r="Q255" s="23" t="str">
        <f t="shared" si="27"/>
        <v>-</v>
      </c>
      <c r="R255" s="23" t="str">
        <f t="shared" si="27"/>
        <v>-</v>
      </c>
      <c r="S255" s="23" t="str">
        <f t="shared" si="27"/>
        <v>-</v>
      </c>
      <c r="T255" s="23" t="str">
        <f t="shared" si="27"/>
        <v>-</v>
      </c>
    </row>
    <row r="256" spans="3:20" ht="15" thickBot="1" x14ac:dyDescent="0.35">
      <c r="C256" s="75"/>
      <c r="D256" s="78"/>
      <c r="E256" s="23" t="s">
        <v>4</v>
      </c>
      <c r="F256" s="23"/>
      <c r="G256" s="23"/>
      <c r="H256" s="23"/>
      <c r="I256" s="23"/>
      <c r="J256" s="22"/>
      <c r="K256" s="22"/>
      <c r="L256" s="22"/>
      <c r="M256" s="22"/>
      <c r="N256" s="22"/>
      <c r="O256" s="22"/>
      <c r="P256" s="22"/>
      <c r="Q256" s="22"/>
      <c r="R256" s="23"/>
      <c r="S256" s="23"/>
      <c r="T256" s="23"/>
    </row>
    <row r="257" spans="3:20" ht="15" thickBot="1" x14ac:dyDescent="0.35">
      <c r="C257" s="76"/>
      <c r="D257" s="78"/>
      <c r="E257" s="23" t="s">
        <v>5</v>
      </c>
      <c r="F257" s="23"/>
      <c r="G257" s="23"/>
      <c r="H257" s="23"/>
      <c r="I257" s="23"/>
      <c r="J257" s="22"/>
      <c r="K257" s="22"/>
      <c r="L257" s="23"/>
      <c r="M257" s="23"/>
      <c r="N257" s="23"/>
      <c r="O257" s="23"/>
      <c r="P257" s="23"/>
      <c r="Q257" s="23"/>
      <c r="R257" s="23"/>
      <c r="S257" s="23"/>
      <c r="T257" s="23"/>
    </row>
    <row r="258" spans="3:20" ht="15" thickBot="1" x14ac:dyDescent="0.35">
      <c r="C258" s="76"/>
      <c r="D258" s="78"/>
      <c r="E258" s="23" t="s">
        <v>6</v>
      </c>
      <c r="F258" s="23"/>
      <c r="G258" s="23"/>
      <c r="H258" s="23"/>
      <c r="I258" s="23"/>
      <c r="J258" s="22"/>
      <c r="K258" s="22"/>
      <c r="L258" s="23"/>
      <c r="M258" s="23"/>
      <c r="N258" s="23"/>
      <c r="O258" s="23"/>
      <c r="P258" s="23"/>
      <c r="Q258" s="23"/>
      <c r="R258" s="23"/>
      <c r="S258" s="23"/>
      <c r="T258" s="23"/>
    </row>
    <row r="259" spans="3:20" ht="15" thickBot="1" x14ac:dyDescent="0.35">
      <c r="C259" s="76"/>
      <c r="D259" s="78"/>
      <c r="E259" s="23" t="s">
        <v>7</v>
      </c>
      <c r="F259" s="23"/>
      <c r="G259" s="23"/>
      <c r="H259" s="23"/>
      <c r="I259" s="23"/>
      <c r="J259" s="22"/>
      <c r="K259" s="22"/>
      <c r="L259" s="23"/>
      <c r="M259" s="23"/>
      <c r="N259" s="23"/>
      <c r="O259" s="23"/>
      <c r="P259" s="23"/>
      <c r="Q259" s="23"/>
      <c r="R259" s="23"/>
      <c r="S259" s="23"/>
      <c r="T259" s="23"/>
    </row>
    <row r="260" spans="3:20" ht="15" thickBot="1" x14ac:dyDescent="0.35">
      <c r="C260" s="76"/>
      <c r="D260" s="78"/>
      <c r="E260" s="23" t="s">
        <v>8</v>
      </c>
      <c r="F260" s="23"/>
      <c r="G260" s="23"/>
      <c r="H260" s="23"/>
      <c r="I260" s="23"/>
      <c r="J260" s="22"/>
      <c r="K260" s="22"/>
      <c r="L260" s="23"/>
      <c r="M260" s="23"/>
      <c r="N260" s="23"/>
      <c r="O260" s="23"/>
      <c r="P260" s="23"/>
      <c r="Q260" s="23"/>
      <c r="R260" s="23"/>
      <c r="S260" s="23"/>
      <c r="T260" s="23"/>
    </row>
    <row r="261" spans="3:20" ht="15" thickBot="1" x14ac:dyDescent="0.35">
      <c r="C261" s="77"/>
      <c r="D261" s="80"/>
      <c r="E261" s="81"/>
      <c r="F261" s="23" t="str">
        <f>IF(COUNT(F256:F260)&gt;0, ROUND(AVERAGE(F256:F260),2), "-")</f>
        <v>-</v>
      </c>
      <c r="G261" s="23" t="str">
        <f t="shared" ref="G261:T261" si="28">IF(COUNT(G256:G260)&gt;0, ROUND(AVERAGE(G256:G260),2), "-")</f>
        <v>-</v>
      </c>
      <c r="H261" s="23" t="str">
        <f t="shared" si="28"/>
        <v>-</v>
      </c>
      <c r="I261" s="23" t="str">
        <f t="shared" si="28"/>
        <v>-</v>
      </c>
      <c r="J261" s="23" t="str">
        <f t="shared" si="28"/>
        <v>-</v>
      </c>
      <c r="K261" s="23" t="str">
        <f t="shared" si="28"/>
        <v>-</v>
      </c>
      <c r="L261" s="23" t="str">
        <f t="shared" si="28"/>
        <v>-</v>
      </c>
      <c r="M261" s="23" t="str">
        <f t="shared" si="28"/>
        <v>-</v>
      </c>
      <c r="N261" s="23" t="str">
        <f t="shared" si="28"/>
        <v>-</v>
      </c>
      <c r="O261" s="23" t="str">
        <f t="shared" si="28"/>
        <v>-</v>
      </c>
      <c r="P261" s="23" t="str">
        <f t="shared" si="28"/>
        <v>-</v>
      </c>
      <c r="Q261" s="23" t="str">
        <f t="shared" si="28"/>
        <v>-</v>
      </c>
      <c r="R261" s="23" t="str">
        <f t="shared" si="28"/>
        <v>-</v>
      </c>
      <c r="S261" s="23" t="str">
        <f t="shared" si="28"/>
        <v>-</v>
      </c>
      <c r="T261" s="23" t="str">
        <f t="shared" si="28"/>
        <v>-</v>
      </c>
    </row>
    <row r="262" spans="3:20" ht="15.75" customHeight="1" thickBot="1" x14ac:dyDescent="0.35">
      <c r="C262" s="75"/>
      <c r="D262" s="78"/>
      <c r="E262" s="23" t="s">
        <v>4</v>
      </c>
      <c r="F262" s="23"/>
      <c r="G262" s="23"/>
      <c r="H262" s="23"/>
      <c r="I262" s="23"/>
      <c r="J262" s="22"/>
      <c r="K262" s="22"/>
      <c r="L262" s="23"/>
      <c r="M262" s="23"/>
      <c r="N262" s="23"/>
      <c r="O262" s="23"/>
      <c r="P262" s="23"/>
      <c r="Q262" s="23"/>
      <c r="R262" s="23"/>
      <c r="S262" s="23"/>
      <c r="T262" s="23"/>
    </row>
    <row r="263" spans="3:20" ht="15" thickBot="1" x14ac:dyDescent="0.35">
      <c r="C263" s="76"/>
      <c r="D263" s="78"/>
      <c r="E263" s="23" t="s">
        <v>5</v>
      </c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</row>
    <row r="264" spans="3:20" ht="15" thickBot="1" x14ac:dyDescent="0.35">
      <c r="C264" s="76"/>
      <c r="D264" s="78"/>
      <c r="E264" s="23" t="s">
        <v>6</v>
      </c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</row>
    <row r="265" spans="3:20" ht="15" thickBot="1" x14ac:dyDescent="0.35">
      <c r="C265" s="76"/>
      <c r="D265" s="78"/>
      <c r="E265" s="23" t="s">
        <v>7</v>
      </c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</row>
    <row r="266" spans="3:20" ht="15" thickBot="1" x14ac:dyDescent="0.35">
      <c r="C266" s="76"/>
      <c r="D266" s="78"/>
      <c r="E266" s="23" t="s">
        <v>8</v>
      </c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</row>
    <row r="267" spans="3:20" ht="15" thickBot="1" x14ac:dyDescent="0.35">
      <c r="C267" s="77"/>
      <c r="D267" s="80"/>
      <c r="E267" s="81"/>
      <c r="F267" s="23" t="str">
        <f>IF(COUNT(F262:F266)&gt;0, ROUND(AVERAGE(F262:F266),2), "-")</f>
        <v>-</v>
      </c>
      <c r="G267" s="23" t="str">
        <f t="shared" ref="G267:T267" si="29">IF(COUNT(G262:G266)&gt;0, ROUND(AVERAGE(G262:G266),2), "-")</f>
        <v>-</v>
      </c>
      <c r="H267" s="23" t="str">
        <f t="shared" si="29"/>
        <v>-</v>
      </c>
      <c r="I267" s="23" t="str">
        <f t="shared" si="29"/>
        <v>-</v>
      </c>
      <c r="J267" s="23" t="str">
        <f t="shared" si="29"/>
        <v>-</v>
      </c>
      <c r="K267" s="23" t="str">
        <f t="shared" si="29"/>
        <v>-</v>
      </c>
      <c r="L267" s="23" t="str">
        <f t="shared" si="29"/>
        <v>-</v>
      </c>
      <c r="M267" s="23" t="str">
        <f t="shared" si="29"/>
        <v>-</v>
      </c>
      <c r="N267" s="23" t="str">
        <f t="shared" si="29"/>
        <v>-</v>
      </c>
      <c r="O267" s="23" t="str">
        <f t="shared" si="29"/>
        <v>-</v>
      </c>
      <c r="P267" s="23" t="str">
        <f t="shared" si="29"/>
        <v>-</v>
      </c>
      <c r="Q267" s="23" t="str">
        <f t="shared" si="29"/>
        <v>-</v>
      </c>
      <c r="R267" s="23" t="str">
        <f t="shared" si="29"/>
        <v>-</v>
      </c>
      <c r="S267" s="23" t="str">
        <f t="shared" si="29"/>
        <v>-</v>
      </c>
      <c r="T267" s="23" t="str">
        <f t="shared" si="29"/>
        <v>-</v>
      </c>
    </row>
    <row r="268" spans="3:20" ht="15" thickBot="1" x14ac:dyDescent="0.35">
      <c r="C268" s="74" t="s">
        <v>20</v>
      </c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</row>
    <row r="269" spans="3:20" ht="15" thickBot="1" x14ac:dyDescent="0.35">
      <c r="C269" s="75"/>
      <c r="D269" s="79"/>
      <c r="E269" s="23" t="s">
        <v>4</v>
      </c>
      <c r="F269" s="23"/>
      <c r="G269" s="23"/>
      <c r="H269" s="22"/>
      <c r="I269" s="22"/>
      <c r="J269" s="22"/>
      <c r="K269" s="23"/>
      <c r="L269" s="23"/>
      <c r="M269" s="23"/>
      <c r="N269" s="23"/>
      <c r="O269" s="23"/>
      <c r="P269" s="23"/>
      <c r="Q269" s="23"/>
      <c r="R269" s="23"/>
      <c r="S269" s="23"/>
      <c r="T269" s="23"/>
    </row>
    <row r="270" spans="3:20" ht="15" thickBot="1" x14ac:dyDescent="0.35">
      <c r="C270" s="76"/>
      <c r="D270" s="79"/>
      <c r="E270" s="23" t="s">
        <v>5</v>
      </c>
      <c r="F270" s="23"/>
      <c r="G270" s="23"/>
      <c r="H270" s="22"/>
      <c r="I270" s="23"/>
      <c r="J270" s="22"/>
      <c r="K270" s="23"/>
      <c r="L270" s="23"/>
      <c r="M270" s="23"/>
      <c r="N270" s="23"/>
      <c r="O270" s="23"/>
      <c r="P270" s="23"/>
      <c r="Q270" s="23"/>
      <c r="R270" s="23"/>
      <c r="S270" s="23"/>
      <c r="T270" s="23"/>
    </row>
    <row r="271" spans="3:20" ht="15" thickBot="1" x14ac:dyDescent="0.35">
      <c r="C271" s="76"/>
      <c r="D271" s="79"/>
      <c r="E271" s="23" t="s">
        <v>6</v>
      </c>
      <c r="F271" s="23"/>
      <c r="G271" s="23"/>
      <c r="H271" s="22"/>
      <c r="I271" s="23"/>
      <c r="J271" s="22"/>
      <c r="K271" s="23"/>
      <c r="L271" s="23"/>
      <c r="M271" s="23"/>
      <c r="N271" s="23"/>
      <c r="O271" s="23"/>
      <c r="P271" s="23"/>
      <c r="Q271" s="23"/>
      <c r="R271" s="23"/>
      <c r="S271" s="23"/>
      <c r="T271" s="23"/>
    </row>
    <row r="272" spans="3:20" ht="15" thickBot="1" x14ac:dyDescent="0.35">
      <c r="C272" s="76"/>
      <c r="D272" s="79"/>
      <c r="E272" s="23" t="s">
        <v>7</v>
      </c>
      <c r="F272" s="23"/>
      <c r="G272" s="23"/>
      <c r="H272" s="22"/>
      <c r="I272" s="22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</row>
    <row r="273" spans="3:20" ht="15" thickBot="1" x14ac:dyDescent="0.35">
      <c r="C273" s="76"/>
      <c r="D273" s="79"/>
      <c r="E273" s="23" t="s">
        <v>8</v>
      </c>
      <c r="F273" s="23"/>
      <c r="G273" s="23"/>
      <c r="H273" s="22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</row>
    <row r="274" spans="3:20" ht="15" thickBot="1" x14ac:dyDescent="0.35">
      <c r="C274" s="77"/>
      <c r="D274" s="80"/>
      <c r="E274" s="81"/>
      <c r="F274" s="23" t="str">
        <f>IF(COUNT(F269:F273)&gt;0, ROUND(AVERAGE(F269:F273),2), "-")</f>
        <v>-</v>
      </c>
      <c r="G274" s="23" t="str">
        <f t="shared" ref="G274:T274" si="30">IF(COUNT(G269:G273)&gt;0, ROUND(AVERAGE(G269:G273),2), "-")</f>
        <v>-</v>
      </c>
      <c r="H274" s="23" t="str">
        <f t="shared" si="30"/>
        <v>-</v>
      </c>
      <c r="I274" s="23" t="str">
        <f t="shared" si="30"/>
        <v>-</v>
      </c>
      <c r="J274" s="23" t="str">
        <f t="shared" si="30"/>
        <v>-</v>
      </c>
      <c r="K274" s="23" t="str">
        <f t="shared" si="30"/>
        <v>-</v>
      </c>
      <c r="L274" s="23" t="str">
        <f t="shared" si="30"/>
        <v>-</v>
      </c>
      <c r="M274" s="23" t="str">
        <f t="shared" si="30"/>
        <v>-</v>
      </c>
      <c r="N274" s="23" t="str">
        <f t="shared" si="30"/>
        <v>-</v>
      </c>
      <c r="O274" s="23" t="str">
        <f t="shared" si="30"/>
        <v>-</v>
      </c>
      <c r="P274" s="23" t="str">
        <f t="shared" si="30"/>
        <v>-</v>
      </c>
      <c r="Q274" s="23" t="str">
        <f t="shared" si="30"/>
        <v>-</v>
      </c>
      <c r="R274" s="23" t="str">
        <f t="shared" si="30"/>
        <v>-</v>
      </c>
      <c r="S274" s="23" t="str">
        <f t="shared" si="30"/>
        <v>-</v>
      </c>
      <c r="T274" s="23" t="str">
        <f t="shared" si="30"/>
        <v>-</v>
      </c>
    </row>
    <row r="275" spans="3:20" ht="15" thickBot="1" x14ac:dyDescent="0.35">
      <c r="C275" s="75"/>
      <c r="D275" s="78"/>
      <c r="E275" s="23" t="s">
        <v>4</v>
      </c>
      <c r="F275" s="23"/>
      <c r="G275" s="23"/>
      <c r="H275" s="23"/>
      <c r="I275" s="23"/>
      <c r="J275" s="22"/>
      <c r="K275" s="22"/>
      <c r="L275" s="23"/>
      <c r="M275" s="23"/>
      <c r="N275" s="23"/>
      <c r="O275" s="23"/>
      <c r="P275" s="23"/>
      <c r="Q275" s="23"/>
      <c r="R275" s="23"/>
      <c r="S275" s="23"/>
      <c r="T275" s="23"/>
    </row>
    <row r="276" spans="3:20" ht="15" thickBot="1" x14ac:dyDescent="0.35">
      <c r="C276" s="76"/>
      <c r="D276" s="78"/>
      <c r="E276" s="23" t="s">
        <v>5</v>
      </c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</row>
    <row r="277" spans="3:20" ht="15" thickBot="1" x14ac:dyDescent="0.35">
      <c r="C277" s="76"/>
      <c r="D277" s="78"/>
      <c r="E277" s="23" t="s">
        <v>6</v>
      </c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</row>
    <row r="278" spans="3:20" ht="15" thickBot="1" x14ac:dyDescent="0.35">
      <c r="C278" s="76"/>
      <c r="D278" s="78"/>
      <c r="E278" s="23" t="s">
        <v>7</v>
      </c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</row>
    <row r="279" spans="3:20" ht="15" thickBot="1" x14ac:dyDescent="0.35">
      <c r="C279" s="76"/>
      <c r="D279" s="78"/>
      <c r="E279" s="23" t="s">
        <v>8</v>
      </c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</row>
    <row r="280" spans="3:20" ht="15" thickBot="1" x14ac:dyDescent="0.35">
      <c r="C280" s="77"/>
      <c r="D280" s="80"/>
      <c r="E280" s="81"/>
      <c r="F280" s="23" t="str">
        <f>IF(COUNT(F275:F279)&gt;0, ROUND(AVERAGE(F275:F279),2), "-")</f>
        <v>-</v>
      </c>
      <c r="G280" s="23" t="str">
        <f t="shared" ref="G280:T280" si="31">IF(COUNT(G275:G279)&gt;0, ROUND(AVERAGE(G275:G279),2), "-")</f>
        <v>-</v>
      </c>
      <c r="H280" s="23" t="str">
        <f t="shared" si="31"/>
        <v>-</v>
      </c>
      <c r="I280" s="23" t="str">
        <f t="shared" si="31"/>
        <v>-</v>
      </c>
      <c r="J280" s="23" t="str">
        <f t="shared" si="31"/>
        <v>-</v>
      </c>
      <c r="K280" s="23" t="str">
        <f t="shared" si="31"/>
        <v>-</v>
      </c>
      <c r="L280" s="23" t="str">
        <f t="shared" si="31"/>
        <v>-</v>
      </c>
      <c r="M280" s="23" t="str">
        <f t="shared" si="31"/>
        <v>-</v>
      </c>
      <c r="N280" s="23" t="str">
        <f t="shared" si="31"/>
        <v>-</v>
      </c>
      <c r="O280" s="23" t="str">
        <f t="shared" si="31"/>
        <v>-</v>
      </c>
      <c r="P280" s="23" t="str">
        <f t="shared" si="31"/>
        <v>-</v>
      </c>
      <c r="Q280" s="23" t="str">
        <f t="shared" si="31"/>
        <v>-</v>
      </c>
      <c r="R280" s="23" t="str">
        <f t="shared" si="31"/>
        <v>-</v>
      </c>
      <c r="S280" s="23" t="str">
        <f t="shared" si="31"/>
        <v>-</v>
      </c>
      <c r="T280" s="23" t="str">
        <f t="shared" si="31"/>
        <v>-</v>
      </c>
    </row>
    <row r="281" spans="3:20" ht="15" thickBot="1" x14ac:dyDescent="0.35">
      <c r="C281" s="75"/>
      <c r="D281" s="78"/>
      <c r="E281" s="23" t="s">
        <v>4</v>
      </c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</row>
    <row r="282" spans="3:20" ht="15" thickBot="1" x14ac:dyDescent="0.35">
      <c r="C282" s="76"/>
      <c r="D282" s="78"/>
      <c r="E282" s="23" t="s">
        <v>5</v>
      </c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</row>
    <row r="283" spans="3:20" ht="15" thickBot="1" x14ac:dyDescent="0.35">
      <c r="C283" s="76"/>
      <c r="D283" s="78"/>
      <c r="E283" s="23" t="s">
        <v>6</v>
      </c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</row>
    <row r="284" spans="3:20" ht="15" thickBot="1" x14ac:dyDescent="0.35">
      <c r="C284" s="76"/>
      <c r="D284" s="78"/>
      <c r="E284" s="23" t="s">
        <v>7</v>
      </c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</row>
    <row r="285" spans="3:20" ht="15" thickBot="1" x14ac:dyDescent="0.35">
      <c r="C285" s="77"/>
      <c r="D285" s="80"/>
      <c r="E285" s="81"/>
      <c r="F285" s="23" t="str">
        <f>IF(COUNT(F281:F284)&gt;0, ROUND(AVERAGE(F281:F284),2), "-")</f>
        <v>-</v>
      </c>
      <c r="G285" s="23" t="str">
        <f t="shared" ref="G285:T285" si="32">IF(COUNT(G281:G284)&gt;0, ROUND(AVERAGE(G281:G284),2), "-")</f>
        <v>-</v>
      </c>
      <c r="H285" s="23" t="str">
        <f t="shared" si="32"/>
        <v>-</v>
      </c>
      <c r="I285" s="23" t="str">
        <f t="shared" si="32"/>
        <v>-</v>
      </c>
      <c r="J285" s="23" t="str">
        <f t="shared" si="32"/>
        <v>-</v>
      </c>
      <c r="K285" s="23" t="str">
        <f t="shared" si="32"/>
        <v>-</v>
      </c>
      <c r="L285" s="23" t="str">
        <f t="shared" si="32"/>
        <v>-</v>
      </c>
      <c r="M285" s="23" t="str">
        <f t="shared" si="32"/>
        <v>-</v>
      </c>
      <c r="N285" s="23" t="str">
        <f t="shared" si="32"/>
        <v>-</v>
      </c>
      <c r="O285" s="23" t="str">
        <f t="shared" si="32"/>
        <v>-</v>
      </c>
      <c r="P285" s="23" t="str">
        <f t="shared" si="32"/>
        <v>-</v>
      </c>
      <c r="Q285" s="23" t="str">
        <f t="shared" si="32"/>
        <v>-</v>
      </c>
      <c r="R285" s="23" t="str">
        <f t="shared" si="32"/>
        <v>-</v>
      </c>
      <c r="S285" s="23" t="str">
        <f t="shared" si="32"/>
        <v>-</v>
      </c>
      <c r="T285" s="23" t="str">
        <f t="shared" si="32"/>
        <v>-</v>
      </c>
    </row>
    <row r="286" spans="3:20" ht="15" thickBot="1" x14ac:dyDescent="0.35">
      <c r="C286" s="75"/>
      <c r="D286" s="23" t="s">
        <v>21</v>
      </c>
      <c r="E286" s="23" t="s">
        <v>4</v>
      </c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</row>
    <row r="287" spans="3:20" ht="15" thickBot="1" x14ac:dyDescent="0.35">
      <c r="C287" s="76"/>
      <c r="D287" s="83"/>
      <c r="E287" s="23" t="s">
        <v>5</v>
      </c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</row>
    <row r="288" spans="3:20" ht="15" thickBot="1" x14ac:dyDescent="0.35">
      <c r="C288" s="76"/>
      <c r="D288" s="84"/>
      <c r="E288" s="23" t="s">
        <v>6</v>
      </c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</row>
    <row r="289" spans="3:20" ht="15" thickBot="1" x14ac:dyDescent="0.35">
      <c r="C289" s="76"/>
      <c r="D289" s="84"/>
      <c r="E289" s="23" t="s">
        <v>7</v>
      </c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</row>
    <row r="290" spans="3:20" ht="15" thickBot="1" x14ac:dyDescent="0.35">
      <c r="C290" s="76"/>
      <c r="D290" s="84"/>
      <c r="E290" s="23" t="s">
        <v>8</v>
      </c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</row>
    <row r="291" spans="3:20" ht="15" customHeight="1" thickBot="1" x14ac:dyDescent="0.35">
      <c r="C291" s="76"/>
      <c r="D291" s="85"/>
      <c r="E291" s="23" t="s">
        <v>9</v>
      </c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</row>
    <row r="292" spans="3:20" ht="15" thickBot="1" x14ac:dyDescent="0.35">
      <c r="C292" s="77"/>
      <c r="D292" s="80"/>
      <c r="E292" s="81"/>
      <c r="F292" s="23" t="str">
        <f>IF(COUNT(F286:F291), ROUND(AVERAGE(F286:F291),2),"-")</f>
        <v>-</v>
      </c>
      <c r="G292" s="23" t="str">
        <f t="shared" ref="G292:T292" si="33">IF(COUNT(G286:G291), ROUND(AVERAGE(G286:G291),2),"-")</f>
        <v>-</v>
      </c>
      <c r="H292" s="23" t="str">
        <f t="shared" si="33"/>
        <v>-</v>
      </c>
      <c r="I292" s="23" t="str">
        <f t="shared" si="33"/>
        <v>-</v>
      </c>
      <c r="J292" s="23" t="str">
        <f t="shared" si="33"/>
        <v>-</v>
      </c>
      <c r="K292" s="23" t="str">
        <f t="shared" si="33"/>
        <v>-</v>
      </c>
      <c r="L292" s="23" t="str">
        <f t="shared" si="33"/>
        <v>-</v>
      </c>
      <c r="M292" s="23" t="str">
        <f t="shared" si="33"/>
        <v>-</v>
      </c>
      <c r="N292" s="23" t="str">
        <f t="shared" si="33"/>
        <v>-</v>
      </c>
      <c r="O292" s="23" t="str">
        <f t="shared" si="33"/>
        <v>-</v>
      </c>
      <c r="P292" s="23" t="str">
        <f t="shared" si="33"/>
        <v>-</v>
      </c>
      <c r="Q292" s="23" t="str">
        <f t="shared" si="33"/>
        <v>-</v>
      </c>
      <c r="R292" s="23" t="str">
        <f t="shared" si="33"/>
        <v>-</v>
      </c>
      <c r="S292" s="23" t="str">
        <f t="shared" si="33"/>
        <v>-</v>
      </c>
      <c r="T292" s="23" t="str">
        <f t="shared" si="33"/>
        <v>-</v>
      </c>
    </row>
    <row r="293" spans="3:20" ht="15" thickBot="1" x14ac:dyDescent="0.35">
      <c r="C293" s="75"/>
      <c r="D293" s="23" t="s">
        <v>21</v>
      </c>
      <c r="E293" s="23" t="s">
        <v>4</v>
      </c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</row>
    <row r="294" spans="3:20" ht="15" thickBot="1" x14ac:dyDescent="0.35">
      <c r="C294" s="76"/>
      <c r="D294" s="83"/>
      <c r="E294" s="23" t="s">
        <v>5</v>
      </c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</row>
    <row r="295" spans="3:20" ht="15" thickBot="1" x14ac:dyDescent="0.35">
      <c r="C295" s="76"/>
      <c r="D295" s="85"/>
      <c r="E295" s="23" t="s">
        <v>6</v>
      </c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</row>
    <row r="296" spans="3:20" ht="15" thickBot="1" x14ac:dyDescent="0.35">
      <c r="C296" s="77"/>
      <c r="D296" s="80"/>
      <c r="E296" s="81"/>
      <c r="F296" s="23" t="str">
        <f>IF(COUNT(F293:F295)&gt;0, ROUND(AVERAGE(F293:F295),2), "-")</f>
        <v>-</v>
      </c>
      <c r="G296" s="23" t="str">
        <f t="shared" ref="G296:T296" si="34">IF(COUNT(G293:G295)&gt;0, ROUND(AVERAGE(G293:G295),2), "-")</f>
        <v>-</v>
      </c>
      <c r="H296" s="23" t="str">
        <f t="shared" si="34"/>
        <v>-</v>
      </c>
      <c r="I296" s="23" t="str">
        <f t="shared" si="34"/>
        <v>-</v>
      </c>
      <c r="J296" s="23" t="str">
        <f t="shared" si="34"/>
        <v>-</v>
      </c>
      <c r="K296" s="23" t="str">
        <f t="shared" si="34"/>
        <v>-</v>
      </c>
      <c r="L296" s="23" t="str">
        <f t="shared" si="34"/>
        <v>-</v>
      </c>
      <c r="M296" s="23" t="str">
        <f t="shared" si="34"/>
        <v>-</v>
      </c>
      <c r="N296" s="23" t="str">
        <f t="shared" si="34"/>
        <v>-</v>
      </c>
      <c r="O296" s="23" t="str">
        <f t="shared" si="34"/>
        <v>-</v>
      </c>
      <c r="P296" s="23" t="str">
        <f t="shared" si="34"/>
        <v>-</v>
      </c>
      <c r="Q296" s="23" t="str">
        <f t="shared" si="34"/>
        <v>-</v>
      </c>
      <c r="R296" s="23" t="str">
        <f t="shared" si="34"/>
        <v>-</v>
      </c>
      <c r="S296" s="23" t="str">
        <f t="shared" si="34"/>
        <v>-</v>
      </c>
      <c r="T296" s="23" t="str">
        <f t="shared" si="34"/>
        <v>-</v>
      </c>
    </row>
    <row r="297" spans="3:20" ht="15.75" customHeight="1" thickBot="1" x14ac:dyDescent="0.35">
      <c r="C297" s="75"/>
      <c r="D297" s="23" t="s">
        <v>21</v>
      </c>
      <c r="E297" s="23" t="s">
        <v>4</v>
      </c>
      <c r="F297" s="23"/>
      <c r="G297" s="23"/>
      <c r="H297" s="23"/>
      <c r="I297" s="22"/>
      <c r="J297" s="22"/>
      <c r="K297" s="22"/>
      <c r="L297" s="22"/>
      <c r="M297" s="22"/>
      <c r="N297" s="23"/>
      <c r="O297" s="23"/>
      <c r="P297" s="22"/>
      <c r="Q297" s="23"/>
      <c r="R297" s="23"/>
      <c r="S297" s="23"/>
      <c r="T297" s="23"/>
    </row>
    <row r="298" spans="3:20" ht="15" thickBot="1" x14ac:dyDescent="0.35">
      <c r="C298" s="76"/>
      <c r="D298" s="83"/>
      <c r="E298" s="23" t="s">
        <v>5</v>
      </c>
      <c r="F298" s="23"/>
      <c r="G298" s="23"/>
      <c r="H298" s="23"/>
      <c r="I298" s="22"/>
      <c r="J298" s="22"/>
      <c r="K298" s="22"/>
      <c r="L298" s="22"/>
      <c r="M298" s="22"/>
      <c r="N298" s="23"/>
      <c r="O298" s="23"/>
      <c r="P298" s="22"/>
      <c r="Q298" s="23"/>
      <c r="R298" s="23"/>
      <c r="S298" s="23"/>
      <c r="T298" s="23"/>
    </row>
    <row r="299" spans="3:20" ht="15" thickBot="1" x14ac:dyDescent="0.35">
      <c r="C299" s="76"/>
      <c r="D299" s="84"/>
      <c r="E299" s="23" t="s">
        <v>6</v>
      </c>
      <c r="F299" s="23"/>
      <c r="G299" s="23"/>
      <c r="H299" s="23"/>
      <c r="I299" s="22"/>
      <c r="J299" s="22"/>
      <c r="K299" s="22"/>
      <c r="L299" s="22"/>
      <c r="M299" s="22"/>
      <c r="N299" s="23"/>
      <c r="O299" s="23"/>
      <c r="P299" s="22"/>
      <c r="Q299" s="23"/>
      <c r="R299" s="23"/>
      <c r="S299" s="23"/>
      <c r="T299" s="23"/>
    </row>
    <row r="300" spans="3:20" ht="15" thickBot="1" x14ac:dyDescent="0.35">
      <c r="C300" s="76"/>
      <c r="D300" s="84"/>
      <c r="E300" s="23" t="s">
        <v>7</v>
      </c>
      <c r="F300" s="23"/>
      <c r="G300" s="23"/>
      <c r="H300" s="23"/>
      <c r="I300" s="22"/>
      <c r="J300" s="22"/>
      <c r="K300" s="22"/>
      <c r="L300" s="22"/>
      <c r="M300" s="22"/>
      <c r="N300" s="23"/>
      <c r="O300" s="23"/>
      <c r="P300" s="22"/>
      <c r="Q300" s="23"/>
      <c r="R300" s="23"/>
      <c r="S300" s="23"/>
      <c r="T300" s="23"/>
    </row>
    <row r="301" spans="3:20" ht="15" thickBot="1" x14ac:dyDescent="0.35">
      <c r="C301" s="76"/>
      <c r="D301" s="84"/>
      <c r="E301" s="23" t="s">
        <v>8</v>
      </c>
      <c r="F301" s="23"/>
      <c r="G301" s="23"/>
      <c r="H301" s="23"/>
      <c r="I301" s="22"/>
      <c r="J301" s="22"/>
      <c r="K301" s="22"/>
      <c r="L301" s="22"/>
      <c r="M301" s="22"/>
      <c r="N301" s="23"/>
      <c r="O301" s="23"/>
      <c r="P301" s="22"/>
      <c r="Q301" s="23"/>
      <c r="R301" s="23"/>
      <c r="S301" s="23"/>
      <c r="T301" s="23"/>
    </row>
    <row r="302" spans="3:20" ht="15" thickBot="1" x14ac:dyDescent="0.35">
      <c r="C302" s="76"/>
      <c r="D302" s="85"/>
      <c r="E302" s="23" t="s">
        <v>9</v>
      </c>
      <c r="F302" s="23"/>
      <c r="G302" s="23"/>
      <c r="H302" s="23"/>
      <c r="I302" s="23"/>
      <c r="J302" s="22"/>
      <c r="K302" s="22"/>
      <c r="L302" s="22"/>
      <c r="M302" s="22"/>
      <c r="N302" s="23"/>
      <c r="O302" s="23"/>
      <c r="P302" s="22"/>
      <c r="Q302" s="23"/>
      <c r="R302" s="23"/>
      <c r="S302" s="23"/>
      <c r="T302" s="23"/>
    </row>
    <row r="303" spans="3:20" ht="15" thickBot="1" x14ac:dyDescent="0.35">
      <c r="C303" s="77"/>
      <c r="D303" s="80"/>
      <c r="E303" s="81"/>
      <c r="F303" s="23" t="str">
        <f>IF(COUNT(F297:F302)&gt;0, ROUND(AVERAGE(F297:F302),2), "-")</f>
        <v>-</v>
      </c>
      <c r="G303" s="23" t="str">
        <f t="shared" ref="G303:T303" si="35">IF(COUNT(G297:G302)&gt;0, ROUND(AVERAGE(G297:G302),2), "-")</f>
        <v>-</v>
      </c>
      <c r="H303" s="23" t="str">
        <f t="shared" si="35"/>
        <v>-</v>
      </c>
      <c r="I303" s="23" t="str">
        <f t="shared" si="35"/>
        <v>-</v>
      </c>
      <c r="J303" s="23" t="str">
        <f t="shared" si="35"/>
        <v>-</v>
      </c>
      <c r="K303" s="23" t="str">
        <f t="shared" si="35"/>
        <v>-</v>
      </c>
      <c r="L303" s="23" t="str">
        <f t="shared" si="35"/>
        <v>-</v>
      </c>
      <c r="M303" s="23" t="str">
        <f t="shared" si="35"/>
        <v>-</v>
      </c>
      <c r="N303" s="23" t="str">
        <f t="shared" si="35"/>
        <v>-</v>
      </c>
      <c r="O303" s="23" t="str">
        <f t="shared" si="35"/>
        <v>-</v>
      </c>
      <c r="P303" s="23" t="str">
        <f t="shared" si="35"/>
        <v>-</v>
      </c>
      <c r="Q303" s="23" t="str">
        <f t="shared" si="35"/>
        <v>-</v>
      </c>
      <c r="R303" s="23" t="str">
        <f t="shared" si="35"/>
        <v>-</v>
      </c>
      <c r="S303" s="23" t="str">
        <f t="shared" si="35"/>
        <v>-</v>
      </c>
      <c r="T303" s="23" t="str">
        <f t="shared" si="35"/>
        <v>-</v>
      </c>
    </row>
    <row r="304" spans="3:20" ht="15" thickBot="1" x14ac:dyDescent="0.35">
      <c r="C304" s="75"/>
      <c r="D304" s="31" t="s">
        <v>21</v>
      </c>
      <c r="E304" s="23" t="s">
        <v>4</v>
      </c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</row>
    <row r="305" spans="3:20" ht="15" thickBot="1" x14ac:dyDescent="0.35">
      <c r="C305" s="82"/>
      <c r="D305" s="83"/>
      <c r="E305" s="33" t="s">
        <v>5</v>
      </c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</row>
    <row r="306" spans="3:20" ht="15" thickBot="1" x14ac:dyDescent="0.35">
      <c r="C306" s="82"/>
      <c r="D306" s="84"/>
      <c r="E306" s="33" t="s">
        <v>6</v>
      </c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</row>
    <row r="307" spans="3:20" ht="15" thickBot="1" x14ac:dyDescent="0.35">
      <c r="C307" s="82"/>
      <c r="D307" s="85"/>
      <c r="E307" s="33" t="s">
        <v>7</v>
      </c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</row>
    <row r="308" spans="3:20" ht="15" thickBot="1" x14ac:dyDescent="0.35">
      <c r="C308" s="77"/>
      <c r="D308" s="94"/>
      <c r="E308" s="95"/>
      <c r="F308" s="23" t="str">
        <f>IF(COUNT(F304:F307), ROUND(AVERAGE(F304:F307),2),"-")</f>
        <v>-</v>
      </c>
      <c r="G308" s="23" t="str">
        <f t="shared" ref="G308:T308" si="36">IF(COUNT(G304:G307), ROUND(AVERAGE(G304:G307),2),"-")</f>
        <v>-</v>
      </c>
      <c r="H308" s="23" t="str">
        <f t="shared" si="36"/>
        <v>-</v>
      </c>
      <c r="I308" s="23" t="str">
        <f t="shared" si="36"/>
        <v>-</v>
      </c>
      <c r="J308" s="23" t="str">
        <f t="shared" si="36"/>
        <v>-</v>
      </c>
      <c r="K308" s="23" t="str">
        <f t="shared" si="36"/>
        <v>-</v>
      </c>
      <c r="L308" s="23" t="str">
        <f t="shared" si="36"/>
        <v>-</v>
      </c>
      <c r="M308" s="23" t="str">
        <f t="shared" si="36"/>
        <v>-</v>
      </c>
      <c r="N308" s="23" t="str">
        <f t="shared" si="36"/>
        <v>-</v>
      </c>
      <c r="O308" s="23" t="str">
        <f t="shared" si="36"/>
        <v>-</v>
      </c>
      <c r="P308" s="23" t="str">
        <f t="shared" si="36"/>
        <v>-</v>
      </c>
      <c r="Q308" s="23" t="str">
        <f t="shared" si="36"/>
        <v>-</v>
      </c>
      <c r="R308" s="23" t="str">
        <f t="shared" si="36"/>
        <v>-</v>
      </c>
      <c r="S308" s="23" t="str">
        <f t="shared" si="36"/>
        <v>-</v>
      </c>
      <c r="T308" s="23" t="str">
        <f t="shared" si="36"/>
        <v>-</v>
      </c>
    </row>
    <row r="309" spans="3:20" ht="15" thickBot="1" x14ac:dyDescent="0.35">
      <c r="C309" s="75"/>
      <c r="D309" s="31" t="s">
        <v>21</v>
      </c>
      <c r="E309" s="23" t="s">
        <v>4</v>
      </c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</row>
    <row r="310" spans="3:20" ht="15.75" customHeight="1" thickBot="1" x14ac:dyDescent="0.35">
      <c r="C310" s="76"/>
      <c r="D310" s="96"/>
      <c r="E310" s="33" t="s">
        <v>5</v>
      </c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</row>
    <row r="311" spans="3:20" ht="15" thickBot="1" x14ac:dyDescent="0.35">
      <c r="C311" s="76"/>
      <c r="D311" s="97"/>
      <c r="E311" s="23" t="s">
        <v>6</v>
      </c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</row>
    <row r="312" spans="3:20" ht="15" thickBot="1" x14ac:dyDescent="0.35">
      <c r="C312" s="76"/>
      <c r="D312" s="97"/>
      <c r="E312" s="33" t="s">
        <v>7</v>
      </c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</row>
    <row r="313" spans="3:20" ht="15" thickBot="1" x14ac:dyDescent="0.35">
      <c r="C313" s="76"/>
      <c r="D313" s="98"/>
      <c r="E313" s="23" t="s">
        <v>8</v>
      </c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</row>
    <row r="314" spans="3:20" ht="15" thickBot="1" x14ac:dyDescent="0.35">
      <c r="C314" s="77"/>
      <c r="D314" s="94"/>
      <c r="E314" s="95"/>
      <c r="F314" s="23" t="str">
        <f>IF(COUNT(F309:F313), ROUND(AVERAGE(F309:F313),2),"-")</f>
        <v>-</v>
      </c>
      <c r="G314" s="23" t="str">
        <f t="shared" ref="G314:T314" si="37">IF(COUNT(G309:G313), ROUND(AVERAGE(G309:G313),2),"-")</f>
        <v>-</v>
      </c>
      <c r="H314" s="23" t="str">
        <f t="shared" si="37"/>
        <v>-</v>
      </c>
      <c r="I314" s="23" t="str">
        <f t="shared" si="37"/>
        <v>-</v>
      </c>
      <c r="J314" s="23" t="str">
        <f t="shared" si="37"/>
        <v>-</v>
      </c>
      <c r="K314" s="23" t="str">
        <f t="shared" si="37"/>
        <v>-</v>
      </c>
      <c r="L314" s="23" t="str">
        <f t="shared" si="37"/>
        <v>-</v>
      </c>
      <c r="M314" s="23" t="str">
        <f t="shared" si="37"/>
        <v>-</v>
      </c>
      <c r="N314" s="23" t="str">
        <f t="shared" si="37"/>
        <v>-</v>
      </c>
      <c r="O314" s="23" t="str">
        <f t="shared" si="37"/>
        <v>-</v>
      </c>
      <c r="P314" s="23" t="str">
        <f t="shared" si="37"/>
        <v>-</v>
      </c>
      <c r="Q314" s="23" t="str">
        <f t="shared" si="37"/>
        <v>-</v>
      </c>
      <c r="R314" s="23" t="str">
        <f t="shared" si="37"/>
        <v>-</v>
      </c>
      <c r="S314" s="23" t="str">
        <f t="shared" si="37"/>
        <v>-</v>
      </c>
      <c r="T314" s="23" t="str">
        <f t="shared" si="37"/>
        <v>-</v>
      </c>
    </row>
    <row r="315" spans="3:20" ht="15" thickBot="1" x14ac:dyDescent="0.35">
      <c r="C315" s="75"/>
      <c r="D315" s="23" t="s">
        <v>55</v>
      </c>
      <c r="E315" s="23" t="s">
        <v>4</v>
      </c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</row>
    <row r="316" spans="3:20" ht="15.75" customHeight="1" thickBot="1" x14ac:dyDescent="0.35">
      <c r="C316" s="76"/>
      <c r="D316" s="83"/>
      <c r="E316" s="23" t="s">
        <v>5</v>
      </c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</row>
    <row r="317" spans="3:20" ht="15" thickBot="1" x14ac:dyDescent="0.35">
      <c r="C317" s="76"/>
      <c r="D317" s="84"/>
      <c r="E317" s="23" t="s">
        <v>6</v>
      </c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</row>
    <row r="318" spans="3:20" ht="15" thickBot="1" x14ac:dyDescent="0.35">
      <c r="C318" s="76"/>
      <c r="D318" s="85"/>
      <c r="E318" s="23" t="s">
        <v>7</v>
      </c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</row>
    <row r="319" spans="3:20" ht="15" thickBot="1" x14ac:dyDescent="0.35">
      <c r="C319" s="77"/>
      <c r="D319" s="80"/>
      <c r="E319" s="81"/>
      <c r="F319" s="23" t="str">
        <f>IF(COUNT(F315:F318)&gt;0, ROUND(AVERAGE(F315:F318),2),"-")</f>
        <v>-</v>
      </c>
      <c r="G319" s="23" t="str">
        <f t="shared" ref="G319:T319" si="38">IF(COUNT(G315:G318)&gt;0, ROUND(AVERAGE(G315:G318),2),"-")</f>
        <v>-</v>
      </c>
      <c r="H319" s="23" t="str">
        <f t="shared" si="38"/>
        <v>-</v>
      </c>
      <c r="I319" s="23" t="str">
        <f t="shared" si="38"/>
        <v>-</v>
      </c>
      <c r="J319" s="23" t="str">
        <f t="shared" si="38"/>
        <v>-</v>
      </c>
      <c r="K319" s="23" t="str">
        <f t="shared" si="38"/>
        <v>-</v>
      </c>
      <c r="L319" s="23" t="str">
        <f t="shared" si="38"/>
        <v>-</v>
      </c>
      <c r="M319" s="23" t="str">
        <f t="shared" si="38"/>
        <v>-</v>
      </c>
      <c r="N319" s="23" t="str">
        <f t="shared" si="38"/>
        <v>-</v>
      </c>
      <c r="O319" s="23" t="str">
        <f t="shared" si="38"/>
        <v>-</v>
      </c>
      <c r="P319" s="23" t="str">
        <f t="shared" si="38"/>
        <v>-</v>
      </c>
      <c r="Q319" s="23" t="str">
        <f t="shared" si="38"/>
        <v>-</v>
      </c>
      <c r="R319" s="23" t="str">
        <f t="shared" si="38"/>
        <v>-</v>
      </c>
      <c r="S319" s="23" t="str">
        <f t="shared" si="38"/>
        <v>-</v>
      </c>
      <c r="T319" s="23" t="str">
        <f t="shared" si="38"/>
        <v>-</v>
      </c>
    </row>
    <row r="320" spans="3:20" ht="15" thickBot="1" x14ac:dyDescent="0.35">
      <c r="C320" s="75"/>
      <c r="D320" s="23" t="s">
        <v>55</v>
      </c>
      <c r="E320" s="23" t="s">
        <v>4</v>
      </c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</row>
    <row r="321" spans="3:20" ht="15" thickBot="1" x14ac:dyDescent="0.35">
      <c r="C321" s="76"/>
      <c r="D321" s="83"/>
      <c r="E321" s="23" t="s">
        <v>5</v>
      </c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</row>
    <row r="322" spans="3:20" ht="15" thickBot="1" x14ac:dyDescent="0.35">
      <c r="C322" s="76"/>
      <c r="D322" s="84"/>
      <c r="E322" s="23" t="s">
        <v>6</v>
      </c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</row>
    <row r="323" spans="3:20" ht="15" thickBot="1" x14ac:dyDescent="0.35">
      <c r="C323" s="76"/>
      <c r="D323" s="85"/>
      <c r="E323" s="23" t="s">
        <v>7</v>
      </c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</row>
    <row r="324" spans="3:20" ht="15" thickBot="1" x14ac:dyDescent="0.35">
      <c r="C324" s="77"/>
      <c r="D324" s="80"/>
      <c r="E324" s="81"/>
      <c r="F324" s="23" t="str">
        <f>IF(COUNT(F320:F323)&gt;0, ROUND(AVERAGE(F320:F323),2),"-")</f>
        <v>-</v>
      </c>
      <c r="G324" s="23" t="str">
        <f t="shared" ref="G324:T324" si="39">IF(COUNT(G320:G323)&gt;0, ROUND(AVERAGE(G320:G323),2),"-")</f>
        <v>-</v>
      </c>
      <c r="H324" s="23" t="str">
        <f t="shared" si="39"/>
        <v>-</v>
      </c>
      <c r="I324" s="23" t="str">
        <f t="shared" si="39"/>
        <v>-</v>
      </c>
      <c r="J324" s="23" t="str">
        <f t="shared" si="39"/>
        <v>-</v>
      </c>
      <c r="K324" s="23" t="str">
        <f t="shared" si="39"/>
        <v>-</v>
      </c>
      <c r="L324" s="23" t="str">
        <f t="shared" si="39"/>
        <v>-</v>
      </c>
      <c r="M324" s="23" t="str">
        <f t="shared" si="39"/>
        <v>-</v>
      </c>
      <c r="N324" s="23" t="str">
        <f t="shared" si="39"/>
        <v>-</v>
      </c>
      <c r="O324" s="23" t="str">
        <f t="shared" si="39"/>
        <v>-</v>
      </c>
      <c r="P324" s="23" t="str">
        <f t="shared" si="39"/>
        <v>-</v>
      </c>
      <c r="Q324" s="23" t="str">
        <f t="shared" si="39"/>
        <v>-</v>
      </c>
      <c r="R324" s="23" t="str">
        <f t="shared" si="39"/>
        <v>-</v>
      </c>
      <c r="S324" s="23" t="str">
        <f t="shared" si="39"/>
        <v>-</v>
      </c>
      <c r="T324" s="23" t="str">
        <f t="shared" si="39"/>
        <v>-</v>
      </c>
    </row>
    <row r="325" spans="3:20" ht="15" thickBot="1" x14ac:dyDescent="0.35">
      <c r="C325" s="75"/>
      <c r="D325" s="23" t="s">
        <v>55</v>
      </c>
      <c r="E325" s="33" t="s">
        <v>4</v>
      </c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</row>
    <row r="326" spans="3:20" ht="15" thickBot="1" x14ac:dyDescent="0.35">
      <c r="C326" s="76"/>
      <c r="D326" s="83"/>
      <c r="E326" s="33" t="s">
        <v>5</v>
      </c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</row>
    <row r="327" spans="3:20" ht="15" thickBot="1" x14ac:dyDescent="0.35">
      <c r="C327" s="76"/>
      <c r="D327" s="84"/>
      <c r="E327" s="33" t="s">
        <v>6</v>
      </c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</row>
    <row r="328" spans="3:20" ht="15" thickBot="1" x14ac:dyDescent="0.35">
      <c r="C328" s="76"/>
      <c r="D328" s="84"/>
      <c r="E328" s="33" t="s">
        <v>7</v>
      </c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</row>
    <row r="329" spans="3:20" ht="15" thickBot="1" x14ac:dyDescent="0.35">
      <c r="C329" s="76"/>
      <c r="D329" s="85"/>
      <c r="E329" s="33" t="s">
        <v>8</v>
      </c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</row>
    <row r="330" spans="3:20" ht="15" thickBot="1" x14ac:dyDescent="0.35">
      <c r="C330" s="77"/>
      <c r="D330" s="80"/>
      <c r="E330" s="81"/>
      <c r="F330" s="23" t="str">
        <f>IF(COUNT(F325:F329)&gt;0, ROUND(AVERAGE(F325:F329),2),"-")</f>
        <v>-</v>
      </c>
      <c r="G330" s="23" t="str">
        <f t="shared" ref="G330:T330" si="40">IF(COUNT(G325:G329)&gt;0, ROUND(AVERAGE(G325:G329),2),"-")</f>
        <v>-</v>
      </c>
      <c r="H330" s="23" t="str">
        <f t="shared" si="40"/>
        <v>-</v>
      </c>
      <c r="I330" s="23" t="str">
        <f t="shared" si="40"/>
        <v>-</v>
      </c>
      <c r="J330" s="23" t="str">
        <f t="shared" si="40"/>
        <v>-</v>
      </c>
      <c r="K330" s="23" t="str">
        <f t="shared" si="40"/>
        <v>-</v>
      </c>
      <c r="L330" s="23" t="str">
        <f t="shared" si="40"/>
        <v>-</v>
      </c>
      <c r="M330" s="23" t="str">
        <f t="shared" si="40"/>
        <v>-</v>
      </c>
      <c r="N330" s="23" t="str">
        <f t="shared" si="40"/>
        <v>-</v>
      </c>
      <c r="O330" s="23" t="str">
        <f t="shared" si="40"/>
        <v>-</v>
      </c>
      <c r="P330" s="23" t="str">
        <f t="shared" si="40"/>
        <v>-</v>
      </c>
      <c r="Q330" s="23" t="str">
        <f t="shared" si="40"/>
        <v>-</v>
      </c>
      <c r="R330" s="23" t="str">
        <f t="shared" si="40"/>
        <v>-</v>
      </c>
      <c r="S330" s="23" t="str">
        <f t="shared" si="40"/>
        <v>-</v>
      </c>
      <c r="T330" s="23" t="str">
        <f t="shared" si="40"/>
        <v>-</v>
      </c>
    </row>
    <row r="331" spans="3:20" ht="15" thickBot="1" x14ac:dyDescent="0.35">
      <c r="C331" s="75"/>
      <c r="D331" s="78"/>
      <c r="E331" s="23" t="s">
        <v>4</v>
      </c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</row>
    <row r="332" spans="3:20" ht="15" thickBot="1" x14ac:dyDescent="0.35">
      <c r="C332" s="76"/>
      <c r="D332" s="78"/>
      <c r="E332" s="23" t="s">
        <v>5</v>
      </c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</row>
    <row r="333" spans="3:20" ht="15" thickBot="1" x14ac:dyDescent="0.35">
      <c r="C333" s="77"/>
      <c r="D333" s="80"/>
      <c r="E333" s="81"/>
      <c r="F333" s="23" t="str">
        <f>IF(COUNT(F331:F332)&gt;0, ROUND(AVERAGE(F331:F332),2), "-")</f>
        <v>-</v>
      </c>
      <c r="G333" s="23" t="str">
        <f t="shared" ref="G333:T333" si="41">IF(COUNT(G331:G332)&gt;0, ROUND(AVERAGE(G331:G332),2), "-")</f>
        <v>-</v>
      </c>
      <c r="H333" s="23" t="str">
        <f t="shared" si="41"/>
        <v>-</v>
      </c>
      <c r="I333" s="23" t="str">
        <f t="shared" si="41"/>
        <v>-</v>
      </c>
      <c r="J333" s="23" t="str">
        <f t="shared" si="41"/>
        <v>-</v>
      </c>
      <c r="K333" s="23" t="str">
        <f t="shared" si="41"/>
        <v>-</v>
      </c>
      <c r="L333" s="23" t="str">
        <f t="shared" si="41"/>
        <v>-</v>
      </c>
      <c r="M333" s="23" t="str">
        <f t="shared" si="41"/>
        <v>-</v>
      </c>
      <c r="N333" s="23" t="str">
        <f t="shared" si="41"/>
        <v>-</v>
      </c>
      <c r="O333" s="23" t="str">
        <f t="shared" si="41"/>
        <v>-</v>
      </c>
      <c r="P333" s="23" t="str">
        <f t="shared" si="41"/>
        <v>-</v>
      </c>
      <c r="Q333" s="23" t="str">
        <f t="shared" si="41"/>
        <v>-</v>
      </c>
      <c r="R333" s="23" t="str">
        <f t="shared" si="41"/>
        <v>-</v>
      </c>
      <c r="S333" s="23" t="str">
        <f t="shared" si="41"/>
        <v>-</v>
      </c>
      <c r="T333" s="23" t="str">
        <f t="shared" si="41"/>
        <v>-</v>
      </c>
    </row>
    <row r="334" spans="3:20" ht="15.75" customHeight="1" thickBot="1" x14ac:dyDescent="0.35">
      <c r="C334" s="75"/>
      <c r="D334" s="78"/>
      <c r="E334" s="23" t="s">
        <v>4</v>
      </c>
      <c r="F334" s="23"/>
      <c r="G334" s="22"/>
      <c r="H334" s="23"/>
      <c r="I334" s="23"/>
      <c r="J334" s="23"/>
      <c r="K334" s="23"/>
      <c r="L334" s="23"/>
      <c r="M334" s="23"/>
      <c r="N334" s="23"/>
      <c r="O334" s="23"/>
      <c r="P334" s="22"/>
      <c r="Q334" s="23"/>
      <c r="R334" s="23"/>
      <c r="S334" s="23"/>
      <c r="T334" s="23"/>
    </row>
    <row r="335" spans="3:20" ht="15" thickBot="1" x14ac:dyDescent="0.35">
      <c r="C335" s="76"/>
      <c r="D335" s="78"/>
      <c r="E335" s="23" t="s">
        <v>5</v>
      </c>
      <c r="F335" s="23"/>
      <c r="G335" s="22"/>
      <c r="H335" s="23"/>
      <c r="I335" s="23"/>
      <c r="J335" s="23"/>
      <c r="K335" s="23"/>
      <c r="L335" s="23"/>
      <c r="M335" s="23"/>
      <c r="N335" s="23"/>
      <c r="O335" s="23"/>
      <c r="P335" s="22"/>
      <c r="Q335" s="23"/>
      <c r="R335" s="23"/>
      <c r="S335" s="23"/>
      <c r="T335" s="23"/>
    </row>
    <row r="336" spans="3:20" ht="15" thickBot="1" x14ac:dyDescent="0.35">
      <c r="C336" s="76"/>
      <c r="D336" s="78"/>
      <c r="E336" s="23" t="s">
        <v>6</v>
      </c>
      <c r="F336" s="23"/>
      <c r="G336" s="22"/>
      <c r="H336" s="23"/>
      <c r="I336" s="23"/>
      <c r="J336" s="23"/>
      <c r="K336" s="23"/>
      <c r="L336" s="23"/>
      <c r="M336" s="23"/>
      <c r="N336" s="23"/>
      <c r="O336" s="23"/>
      <c r="P336" s="22"/>
      <c r="Q336" s="23"/>
      <c r="R336" s="23"/>
      <c r="S336" s="23"/>
      <c r="T336" s="23"/>
    </row>
    <row r="337" spans="3:20" ht="15" thickBot="1" x14ac:dyDescent="0.35">
      <c r="C337" s="76"/>
      <c r="D337" s="78"/>
      <c r="E337" s="23" t="s">
        <v>7</v>
      </c>
      <c r="F337" s="23"/>
      <c r="G337" s="22"/>
      <c r="H337" s="23"/>
      <c r="I337" s="23"/>
      <c r="J337" s="23"/>
      <c r="K337" s="23"/>
      <c r="L337" s="23"/>
      <c r="M337" s="23"/>
      <c r="N337" s="23"/>
      <c r="O337" s="23"/>
      <c r="P337" s="22"/>
      <c r="Q337" s="23"/>
      <c r="R337" s="23"/>
      <c r="S337" s="23"/>
      <c r="T337" s="23"/>
    </row>
    <row r="338" spans="3:20" ht="15" thickBot="1" x14ac:dyDescent="0.35">
      <c r="C338" s="76"/>
      <c r="D338" s="78"/>
      <c r="E338" s="23" t="s">
        <v>8</v>
      </c>
      <c r="F338" s="23"/>
      <c r="G338" s="22"/>
      <c r="H338" s="23"/>
      <c r="I338" s="23"/>
      <c r="J338" s="23"/>
      <c r="K338" s="23"/>
      <c r="L338" s="23"/>
      <c r="M338" s="23"/>
      <c r="N338" s="23"/>
      <c r="O338" s="23"/>
      <c r="P338" s="22"/>
      <c r="Q338" s="23"/>
      <c r="R338" s="23"/>
      <c r="S338" s="23"/>
      <c r="T338" s="23"/>
    </row>
    <row r="339" spans="3:20" ht="15" thickBot="1" x14ac:dyDescent="0.35">
      <c r="C339" s="77"/>
      <c r="D339" s="80"/>
      <c r="E339" s="81"/>
      <c r="F339" s="23" t="str">
        <f>IF(COUNT(F334:F338)&gt;0, ROUND(AVERAGE(F334:F338),2), "-")</f>
        <v>-</v>
      </c>
      <c r="G339" s="23" t="str">
        <f t="shared" ref="G339:T339" si="42">IF(COUNT(G334:G338)&gt;0, ROUND(AVERAGE(G334:G338),2), "-")</f>
        <v>-</v>
      </c>
      <c r="H339" s="23" t="str">
        <f t="shared" si="42"/>
        <v>-</v>
      </c>
      <c r="I339" s="23" t="str">
        <f t="shared" si="42"/>
        <v>-</v>
      </c>
      <c r="J339" s="23" t="str">
        <f t="shared" si="42"/>
        <v>-</v>
      </c>
      <c r="K339" s="23" t="str">
        <f t="shared" si="42"/>
        <v>-</v>
      </c>
      <c r="L339" s="23" t="str">
        <f t="shared" si="42"/>
        <v>-</v>
      </c>
      <c r="M339" s="23" t="str">
        <f t="shared" si="42"/>
        <v>-</v>
      </c>
      <c r="N339" s="23" t="str">
        <f t="shared" si="42"/>
        <v>-</v>
      </c>
      <c r="O339" s="23" t="str">
        <f t="shared" si="42"/>
        <v>-</v>
      </c>
      <c r="P339" s="23" t="str">
        <f t="shared" si="42"/>
        <v>-</v>
      </c>
      <c r="Q339" s="23" t="str">
        <f t="shared" si="42"/>
        <v>-</v>
      </c>
      <c r="R339" s="23" t="str">
        <f t="shared" si="42"/>
        <v>-</v>
      </c>
      <c r="S339" s="23" t="str">
        <f t="shared" si="42"/>
        <v>-</v>
      </c>
      <c r="T339" s="23" t="str">
        <f t="shared" si="42"/>
        <v>-</v>
      </c>
    </row>
    <row r="340" spans="3:20" ht="15" thickBot="1" x14ac:dyDescent="0.35">
      <c r="C340" s="75"/>
      <c r="D340" s="75"/>
      <c r="E340" s="23" t="s">
        <v>4</v>
      </c>
      <c r="F340" s="23"/>
      <c r="G340" s="23"/>
      <c r="H340" s="23"/>
      <c r="I340" s="22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</row>
    <row r="341" spans="3:20" ht="15" thickBot="1" x14ac:dyDescent="0.35">
      <c r="C341" s="76"/>
      <c r="D341" s="76"/>
      <c r="E341" s="23" t="s">
        <v>5</v>
      </c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</row>
    <row r="342" spans="3:20" ht="15" thickBot="1" x14ac:dyDescent="0.35">
      <c r="C342" s="76"/>
      <c r="D342" s="76"/>
      <c r="E342" s="23" t="s">
        <v>6</v>
      </c>
      <c r="F342" s="22"/>
      <c r="G342" s="22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</row>
    <row r="343" spans="3:20" ht="15" thickBot="1" x14ac:dyDescent="0.35">
      <c r="C343" s="76"/>
      <c r="D343" s="76"/>
      <c r="E343" s="23" t="s">
        <v>7</v>
      </c>
      <c r="F343" s="23"/>
      <c r="G343" s="23"/>
      <c r="H343" s="23"/>
      <c r="I343" s="23"/>
      <c r="J343" s="22"/>
      <c r="K343" s="23"/>
      <c r="L343" s="23"/>
      <c r="M343" s="23"/>
      <c r="N343" s="23"/>
      <c r="O343" s="23"/>
      <c r="P343" s="23"/>
      <c r="Q343" s="23"/>
      <c r="R343" s="23"/>
      <c r="S343" s="23"/>
      <c r="T343" s="23"/>
    </row>
    <row r="344" spans="3:20" ht="15" thickBot="1" x14ac:dyDescent="0.35">
      <c r="C344" s="76"/>
      <c r="D344" s="76"/>
      <c r="E344" s="23" t="s">
        <v>8</v>
      </c>
      <c r="F344" s="23"/>
      <c r="G344" s="23"/>
      <c r="H344" s="23"/>
      <c r="I344" s="23"/>
      <c r="J344" s="22"/>
      <c r="K344" s="23"/>
      <c r="L344" s="23"/>
      <c r="M344" s="23"/>
      <c r="N344" s="23"/>
      <c r="O344" s="23"/>
      <c r="P344" s="23"/>
      <c r="Q344" s="23"/>
      <c r="R344" s="23"/>
      <c r="S344" s="23"/>
      <c r="T344" s="23"/>
    </row>
    <row r="345" spans="3:20" ht="15" thickBot="1" x14ac:dyDescent="0.35">
      <c r="C345" s="76"/>
      <c r="D345" s="77"/>
      <c r="E345" s="23" t="s">
        <v>9</v>
      </c>
      <c r="F345" s="22"/>
      <c r="G345" s="22"/>
      <c r="H345" s="22"/>
      <c r="I345" s="22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</row>
    <row r="346" spans="3:20" ht="15" thickBot="1" x14ac:dyDescent="0.35">
      <c r="C346" s="77"/>
      <c r="D346" s="99"/>
      <c r="E346" s="100"/>
      <c r="F346" s="23" t="str">
        <f>IF(COUNT(F340:F345)&gt;0, ROUND(AVERAGE(F340:F345),2), "-")</f>
        <v>-</v>
      </c>
      <c r="G346" s="23" t="str">
        <f t="shared" ref="G346:T346" si="43">IF(COUNT(G340:G345)&gt;0, ROUND(AVERAGE(G340:G345),2), "-")</f>
        <v>-</v>
      </c>
      <c r="H346" s="23" t="str">
        <f t="shared" si="43"/>
        <v>-</v>
      </c>
      <c r="I346" s="23" t="str">
        <f t="shared" si="43"/>
        <v>-</v>
      </c>
      <c r="J346" s="23" t="str">
        <f t="shared" si="43"/>
        <v>-</v>
      </c>
      <c r="K346" s="23" t="str">
        <f t="shared" si="43"/>
        <v>-</v>
      </c>
      <c r="L346" s="23" t="str">
        <f t="shared" si="43"/>
        <v>-</v>
      </c>
      <c r="M346" s="23" t="str">
        <f t="shared" si="43"/>
        <v>-</v>
      </c>
      <c r="N346" s="23" t="str">
        <f t="shared" si="43"/>
        <v>-</v>
      </c>
      <c r="O346" s="23" t="str">
        <f t="shared" si="43"/>
        <v>-</v>
      </c>
      <c r="P346" s="23" t="str">
        <f t="shared" si="43"/>
        <v>-</v>
      </c>
      <c r="Q346" s="23" t="str">
        <f t="shared" si="43"/>
        <v>-</v>
      </c>
      <c r="R346" s="23" t="str">
        <f t="shared" si="43"/>
        <v>-</v>
      </c>
      <c r="S346" s="23" t="str">
        <f t="shared" si="43"/>
        <v>-</v>
      </c>
      <c r="T346" s="23" t="str">
        <f t="shared" si="43"/>
        <v>-</v>
      </c>
    </row>
    <row r="347" spans="3:20" ht="15" thickBot="1" x14ac:dyDescent="0.35">
      <c r="C347" s="74" t="s">
        <v>22</v>
      </c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</row>
    <row r="348" spans="3:20" ht="15" thickBot="1" x14ac:dyDescent="0.35">
      <c r="C348" s="75"/>
      <c r="D348" s="23" t="s">
        <v>23</v>
      </c>
      <c r="E348" s="23" t="s">
        <v>4</v>
      </c>
      <c r="F348" s="23"/>
      <c r="G348" s="23"/>
      <c r="H348" s="23"/>
      <c r="I348" s="23"/>
      <c r="J348" s="23"/>
      <c r="K348" s="22"/>
      <c r="L348" s="22"/>
      <c r="M348" s="22"/>
      <c r="N348" s="23"/>
      <c r="O348" s="23"/>
      <c r="P348" s="23"/>
      <c r="Q348" s="23"/>
      <c r="R348" s="23"/>
      <c r="S348" s="23"/>
      <c r="T348" s="23"/>
    </row>
    <row r="349" spans="3:20" ht="15" thickBot="1" x14ac:dyDescent="0.35">
      <c r="C349" s="76"/>
      <c r="D349" s="83"/>
      <c r="E349" s="23" t="s">
        <v>5</v>
      </c>
      <c r="F349" s="23"/>
      <c r="G349" s="23"/>
      <c r="H349" s="23"/>
      <c r="I349" s="23"/>
      <c r="J349" s="23"/>
      <c r="K349" s="22"/>
      <c r="L349" s="22"/>
      <c r="M349" s="22"/>
      <c r="N349" s="23"/>
      <c r="O349" s="23"/>
      <c r="P349" s="23"/>
      <c r="Q349" s="23"/>
      <c r="R349" s="23"/>
      <c r="S349" s="23"/>
      <c r="T349" s="23"/>
    </row>
    <row r="350" spans="3:20" ht="15" thickBot="1" x14ac:dyDescent="0.35">
      <c r="C350" s="76"/>
      <c r="D350" s="84"/>
      <c r="E350" s="23" t="s">
        <v>6</v>
      </c>
      <c r="F350" s="23"/>
      <c r="G350" s="23"/>
      <c r="H350" s="23"/>
      <c r="I350" s="23"/>
      <c r="J350" s="23"/>
      <c r="K350" s="22"/>
      <c r="L350" s="22"/>
      <c r="M350" s="22"/>
      <c r="N350" s="23"/>
      <c r="O350" s="23"/>
      <c r="P350" s="23"/>
      <c r="Q350" s="23"/>
      <c r="R350" s="23"/>
      <c r="S350" s="23"/>
      <c r="T350" s="23"/>
    </row>
    <row r="351" spans="3:20" ht="15" thickBot="1" x14ac:dyDescent="0.35">
      <c r="C351" s="76"/>
      <c r="D351" s="84"/>
      <c r="E351" s="23" t="s">
        <v>7</v>
      </c>
      <c r="F351" s="23"/>
      <c r="G351" s="23"/>
      <c r="H351" s="23"/>
      <c r="I351" s="23"/>
      <c r="J351" s="23"/>
      <c r="K351" s="22"/>
      <c r="L351" s="22"/>
      <c r="M351" s="22"/>
      <c r="N351" s="23"/>
      <c r="O351" s="23"/>
      <c r="P351" s="23"/>
      <c r="Q351" s="23"/>
      <c r="R351" s="23"/>
      <c r="S351" s="23"/>
      <c r="T351" s="23"/>
    </row>
    <row r="352" spans="3:20" ht="15" thickBot="1" x14ac:dyDescent="0.35">
      <c r="C352" s="76"/>
      <c r="D352" s="84"/>
      <c r="E352" s="23" t="s">
        <v>8</v>
      </c>
      <c r="F352" s="23"/>
      <c r="G352" s="23"/>
      <c r="H352" s="23"/>
      <c r="I352" s="23"/>
      <c r="J352" s="23"/>
      <c r="K352" s="22"/>
      <c r="L352" s="22"/>
      <c r="M352" s="22"/>
      <c r="N352" s="23"/>
      <c r="O352" s="23"/>
      <c r="P352" s="23"/>
      <c r="Q352" s="23"/>
      <c r="R352" s="23"/>
      <c r="S352" s="23"/>
      <c r="T352" s="23"/>
    </row>
    <row r="353" spans="3:20" ht="15" thickBot="1" x14ac:dyDescent="0.35">
      <c r="C353" s="76"/>
      <c r="D353" s="84"/>
      <c r="E353" s="23" t="s">
        <v>9</v>
      </c>
      <c r="F353" s="23"/>
      <c r="G353" s="23"/>
      <c r="H353" s="23"/>
      <c r="I353" s="23"/>
      <c r="J353" s="23"/>
      <c r="K353" s="22"/>
      <c r="L353" s="22"/>
      <c r="M353" s="22"/>
      <c r="N353" s="23"/>
      <c r="O353" s="23"/>
      <c r="P353" s="23"/>
      <c r="Q353" s="23"/>
      <c r="R353" s="23"/>
      <c r="S353" s="23"/>
      <c r="T353" s="23"/>
    </row>
    <row r="354" spans="3:20" ht="15" thickBot="1" x14ac:dyDescent="0.35">
      <c r="C354" s="76"/>
      <c r="D354" s="85"/>
      <c r="E354" s="23" t="s">
        <v>10</v>
      </c>
      <c r="F354" s="23"/>
      <c r="G354" s="23"/>
      <c r="H354" s="23"/>
      <c r="I354" s="23"/>
      <c r="J354" s="23"/>
      <c r="K354" s="22"/>
      <c r="L354" s="22"/>
      <c r="M354" s="22"/>
      <c r="N354" s="23"/>
      <c r="O354" s="23"/>
      <c r="P354" s="23"/>
      <c r="Q354" s="23"/>
      <c r="R354" s="23"/>
      <c r="S354" s="23"/>
      <c r="T354" s="23"/>
    </row>
    <row r="355" spans="3:20" ht="15" thickBot="1" x14ac:dyDescent="0.35">
      <c r="C355" s="77"/>
      <c r="D355" s="80"/>
      <c r="E355" s="81"/>
      <c r="F355" s="23" t="str">
        <f>IF(COUNT(F348:F354)&gt;0, ROUND(AVERAGE(F348:F354),2), "-")</f>
        <v>-</v>
      </c>
      <c r="G355" s="23" t="str">
        <f t="shared" ref="G355:T355" si="44">IF(COUNT(G348:G354)&gt;0, ROUND(AVERAGE(G348:G354),2), "-")</f>
        <v>-</v>
      </c>
      <c r="H355" s="23" t="str">
        <f t="shared" si="44"/>
        <v>-</v>
      </c>
      <c r="I355" s="23" t="str">
        <f t="shared" si="44"/>
        <v>-</v>
      </c>
      <c r="J355" s="23" t="str">
        <f t="shared" si="44"/>
        <v>-</v>
      </c>
      <c r="K355" s="23" t="str">
        <f t="shared" si="44"/>
        <v>-</v>
      </c>
      <c r="L355" s="23" t="str">
        <f t="shared" si="44"/>
        <v>-</v>
      </c>
      <c r="M355" s="23" t="str">
        <f t="shared" si="44"/>
        <v>-</v>
      </c>
      <c r="N355" s="23" t="str">
        <f t="shared" si="44"/>
        <v>-</v>
      </c>
      <c r="O355" s="23" t="str">
        <f t="shared" si="44"/>
        <v>-</v>
      </c>
      <c r="P355" s="23" t="str">
        <f t="shared" si="44"/>
        <v>-</v>
      </c>
      <c r="Q355" s="23" t="str">
        <f t="shared" si="44"/>
        <v>-</v>
      </c>
      <c r="R355" s="23" t="str">
        <f t="shared" si="44"/>
        <v>-</v>
      </c>
      <c r="S355" s="23" t="str">
        <f t="shared" si="44"/>
        <v>-</v>
      </c>
      <c r="T355" s="23" t="str">
        <f t="shared" si="44"/>
        <v>-</v>
      </c>
    </row>
    <row r="356" spans="3:20" ht="15" thickBot="1" x14ac:dyDescent="0.35">
      <c r="C356" s="75"/>
      <c r="D356" s="23" t="s">
        <v>23</v>
      </c>
      <c r="E356" s="23" t="s">
        <v>4</v>
      </c>
      <c r="F356" s="23"/>
      <c r="G356" s="23"/>
      <c r="H356" s="23"/>
      <c r="I356" s="23"/>
      <c r="J356" s="23"/>
      <c r="K356" s="22"/>
      <c r="L356" s="22"/>
      <c r="M356" s="23"/>
      <c r="N356" s="23"/>
      <c r="O356" s="23"/>
      <c r="P356" s="22"/>
      <c r="Q356" s="23"/>
      <c r="R356" s="23"/>
      <c r="S356" s="23"/>
      <c r="T356" s="23"/>
    </row>
    <row r="357" spans="3:20" ht="15" thickBot="1" x14ac:dyDescent="0.35">
      <c r="C357" s="76"/>
      <c r="D357" s="83"/>
      <c r="E357" s="23" t="s">
        <v>5</v>
      </c>
      <c r="F357" s="23"/>
      <c r="G357" s="23"/>
      <c r="H357" s="23"/>
      <c r="I357" s="23"/>
      <c r="J357" s="23"/>
      <c r="K357" s="22"/>
      <c r="L357" s="22"/>
      <c r="M357" s="23"/>
      <c r="N357" s="23"/>
      <c r="O357" s="23"/>
      <c r="P357" s="22"/>
      <c r="Q357" s="23"/>
      <c r="R357" s="23"/>
      <c r="S357" s="23"/>
      <c r="T357" s="23"/>
    </row>
    <row r="358" spans="3:20" ht="15" thickBot="1" x14ac:dyDescent="0.35">
      <c r="C358" s="76"/>
      <c r="D358" s="84"/>
      <c r="E358" s="23" t="s">
        <v>6</v>
      </c>
      <c r="F358" s="23"/>
      <c r="G358" s="23"/>
      <c r="H358" s="23"/>
      <c r="I358" s="23"/>
      <c r="J358" s="22"/>
      <c r="K358" s="22"/>
      <c r="L358" s="22"/>
      <c r="M358" s="23"/>
      <c r="N358" s="23"/>
      <c r="O358" s="23"/>
      <c r="P358" s="22"/>
      <c r="Q358" s="23"/>
      <c r="R358" s="23"/>
      <c r="S358" s="23"/>
      <c r="T358" s="23"/>
    </row>
    <row r="359" spans="3:20" ht="15" thickBot="1" x14ac:dyDescent="0.35">
      <c r="C359" s="77"/>
      <c r="D359" s="80"/>
      <c r="E359" s="81"/>
      <c r="F359" s="23" t="str">
        <f t="shared" ref="F359:T359" si="45">IF(COUNT(F356:F358)&gt;0, ROUND(AVERAGE(F356:F358),2),"-")</f>
        <v>-</v>
      </c>
      <c r="G359" s="23" t="str">
        <f t="shared" si="45"/>
        <v>-</v>
      </c>
      <c r="H359" s="23" t="str">
        <f t="shared" si="45"/>
        <v>-</v>
      </c>
      <c r="I359" s="23" t="str">
        <f t="shared" si="45"/>
        <v>-</v>
      </c>
      <c r="J359" s="23" t="str">
        <f t="shared" si="45"/>
        <v>-</v>
      </c>
      <c r="K359" s="23" t="str">
        <f t="shared" si="45"/>
        <v>-</v>
      </c>
      <c r="L359" s="23" t="str">
        <f t="shared" si="45"/>
        <v>-</v>
      </c>
      <c r="M359" s="23" t="str">
        <f t="shared" si="45"/>
        <v>-</v>
      </c>
      <c r="N359" s="23" t="str">
        <f t="shared" si="45"/>
        <v>-</v>
      </c>
      <c r="O359" s="23" t="str">
        <f t="shared" si="45"/>
        <v>-</v>
      </c>
      <c r="P359" s="23" t="str">
        <f t="shared" si="45"/>
        <v>-</v>
      </c>
      <c r="Q359" s="23" t="str">
        <f t="shared" si="45"/>
        <v>-</v>
      </c>
      <c r="R359" s="23" t="str">
        <f t="shared" si="45"/>
        <v>-</v>
      </c>
      <c r="S359" s="23" t="str">
        <f t="shared" si="45"/>
        <v>-</v>
      </c>
      <c r="T359" s="23" t="str">
        <f t="shared" si="45"/>
        <v>-</v>
      </c>
    </row>
    <row r="360" spans="3:20" ht="15.75" customHeight="1" thickBot="1" x14ac:dyDescent="0.35">
      <c r="C360" s="75"/>
      <c r="D360" s="101"/>
      <c r="E360" s="23" t="s">
        <v>4</v>
      </c>
      <c r="F360" s="23"/>
      <c r="G360" s="23"/>
      <c r="H360" s="23"/>
      <c r="I360" s="23"/>
      <c r="J360" s="23"/>
      <c r="K360" s="22"/>
      <c r="L360" s="22"/>
      <c r="M360" s="22"/>
      <c r="N360" s="22"/>
      <c r="O360" s="22"/>
      <c r="P360" s="22"/>
      <c r="Q360" s="22"/>
      <c r="R360" s="23"/>
      <c r="S360" s="23"/>
      <c r="T360" s="22"/>
    </row>
    <row r="361" spans="3:20" ht="15" thickBot="1" x14ac:dyDescent="0.35">
      <c r="C361" s="76"/>
      <c r="D361" s="101"/>
      <c r="E361" s="23" t="s">
        <v>5</v>
      </c>
      <c r="F361" s="23"/>
      <c r="G361" s="23"/>
      <c r="H361" s="23"/>
      <c r="I361" s="23"/>
      <c r="J361" s="23"/>
      <c r="K361" s="22"/>
      <c r="L361" s="22"/>
      <c r="M361" s="22"/>
      <c r="N361" s="22"/>
      <c r="O361" s="22"/>
      <c r="P361" s="22"/>
      <c r="Q361" s="22"/>
      <c r="R361" s="22"/>
      <c r="S361" s="23"/>
      <c r="T361" s="22"/>
    </row>
    <row r="362" spans="3:20" ht="15" thickBot="1" x14ac:dyDescent="0.35">
      <c r="C362" s="76"/>
      <c r="D362" s="101"/>
      <c r="E362" s="23" t="s">
        <v>6</v>
      </c>
      <c r="F362" s="23"/>
      <c r="G362" s="23"/>
      <c r="H362" s="23"/>
      <c r="I362" s="23"/>
      <c r="J362" s="23"/>
      <c r="K362" s="22"/>
      <c r="L362" s="22"/>
      <c r="M362" s="22"/>
      <c r="N362" s="22"/>
      <c r="O362" s="22"/>
      <c r="P362" s="22"/>
      <c r="Q362" s="22"/>
      <c r="R362" s="23"/>
      <c r="S362" s="22"/>
      <c r="T362" s="22"/>
    </row>
    <row r="363" spans="3:20" ht="15" thickBot="1" x14ac:dyDescent="0.35">
      <c r="C363" s="76"/>
      <c r="D363" s="101"/>
      <c r="E363" s="23" t="s">
        <v>7</v>
      </c>
      <c r="F363" s="23"/>
      <c r="G363" s="23"/>
      <c r="H363" s="23"/>
      <c r="I363" s="23"/>
      <c r="J363" s="23"/>
      <c r="K363" s="22"/>
      <c r="L363" s="22"/>
      <c r="M363" s="22"/>
      <c r="N363" s="22"/>
      <c r="O363" s="22"/>
      <c r="P363" s="22"/>
      <c r="Q363" s="22"/>
      <c r="R363" s="22"/>
      <c r="S363" s="22"/>
      <c r="T363" s="23"/>
    </row>
    <row r="364" spans="3:20" ht="15" thickBot="1" x14ac:dyDescent="0.35">
      <c r="C364" s="76"/>
      <c r="D364" s="101"/>
      <c r="E364" s="23" t="s">
        <v>8</v>
      </c>
      <c r="F364" s="23"/>
      <c r="G364" s="23"/>
      <c r="H364" s="23"/>
      <c r="I364" s="23"/>
      <c r="J364" s="23"/>
      <c r="K364" s="22"/>
      <c r="L364" s="22"/>
      <c r="M364" s="22"/>
      <c r="N364" s="22"/>
      <c r="O364" s="22"/>
      <c r="P364" s="22"/>
      <c r="Q364" s="22"/>
      <c r="R364" s="22"/>
      <c r="S364" s="22"/>
      <c r="T364" s="23"/>
    </row>
    <row r="365" spans="3:20" ht="15" thickBot="1" x14ac:dyDescent="0.35">
      <c r="C365" s="76"/>
      <c r="D365" s="101"/>
      <c r="E365" s="23" t="s">
        <v>9</v>
      </c>
      <c r="F365" s="23"/>
      <c r="G365" s="23"/>
      <c r="H365" s="23"/>
      <c r="I365" s="23"/>
      <c r="J365" s="23"/>
      <c r="K365" s="22"/>
      <c r="L365" s="22"/>
      <c r="M365" s="22"/>
      <c r="N365" s="22"/>
      <c r="O365" s="22"/>
      <c r="P365" s="22"/>
      <c r="Q365" s="22"/>
      <c r="R365" s="22"/>
      <c r="S365" s="22"/>
      <c r="T365" s="23"/>
    </row>
    <row r="366" spans="3:20" ht="15" thickBot="1" x14ac:dyDescent="0.35">
      <c r="C366" s="77"/>
      <c r="D366" s="80"/>
      <c r="E366" s="81"/>
      <c r="F366" s="23" t="str">
        <f>IF(COUNT(F360:F365)&gt;0, ROUND(AVERAGE(F360:F365),2), "-")</f>
        <v>-</v>
      </c>
      <c r="G366" s="23" t="str">
        <f t="shared" ref="G366:T366" si="46">IF(COUNT(G360:G365)&gt;0, ROUND(AVERAGE(G360:G365),2), "-")</f>
        <v>-</v>
      </c>
      <c r="H366" s="23" t="str">
        <f t="shared" si="46"/>
        <v>-</v>
      </c>
      <c r="I366" s="23" t="str">
        <f t="shared" si="46"/>
        <v>-</v>
      </c>
      <c r="J366" s="23" t="str">
        <f t="shared" si="46"/>
        <v>-</v>
      </c>
      <c r="K366" s="23" t="str">
        <f t="shared" si="46"/>
        <v>-</v>
      </c>
      <c r="L366" s="23" t="str">
        <f t="shared" si="46"/>
        <v>-</v>
      </c>
      <c r="M366" s="23" t="str">
        <f t="shared" si="46"/>
        <v>-</v>
      </c>
      <c r="N366" s="23" t="str">
        <f t="shared" si="46"/>
        <v>-</v>
      </c>
      <c r="O366" s="23" t="str">
        <f t="shared" si="46"/>
        <v>-</v>
      </c>
      <c r="P366" s="23" t="str">
        <f t="shared" si="46"/>
        <v>-</v>
      </c>
      <c r="Q366" s="23" t="str">
        <f t="shared" si="46"/>
        <v>-</v>
      </c>
      <c r="R366" s="23" t="str">
        <f t="shared" si="46"/>
        <v>-</v>
      </c>
      <c r="S366" s="23" t="str">
        <f t="shared" si="46"/>
        <v>-</v>
      </c>
      <c r="T366" s="23" t="str">
        <f t="shared" si="46"/>
        <v>-</v>
      </c>
    </row>
    <row r="367" spans="3:20" ht="15" thickBot="1" x14ac:dyDescent="0.35">
      <c r="C367" s="75"/>
      <c r="D367" s="101"/>
      <c r="E367" s="23" t="s">
        <v>4</v>
      </c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</row>
    <row r="368" spans="3:20" ht="15" thickBot="1" x14ac:dyDescent="0.35">
      <c r="C368" s="76"/>
      <c r="D368" s="101"/>
      <c r="E368" s="23" t="s">
        <v>5</v>
      </c>
      <c r="F368" s="22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</row>
    <row r="369" spans="3:20" ht="15" thickBot="1" x14ac:dyDescent="0.35">
      <c r="C369" s="76"/>
      <c r="D369" s="101"/>
      <c r="E369" s="23" t="s">
        <v>6</v>
      </c>
      <c r="F369" s="22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</row>
    <row r="370" spans="3:20" ht="15" thickBot="1" x14ac:dyDescent="0.35">
      <c r="C370" s="76"/>
      <c r="D370" s="101"/>
      <c r="E370" s="23" t="s">
        <v>7</v>
      </c>
      <c r="F370" s="22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</row>
    <row r="371" spans="3:20" ht="15" thickBot="1" x14ac:dyDescent="0.35">
      <c r="C371" s="76"/>
      <c r="D371" s="101"/>
      <c r="E371" s="23" t="s">
        <v>8</v>
      </c>
      <c r="F371" s="22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</row>
    <row r="372" spans="3:20" ht="15" thickBot="1" x14ac:dyDescent="0.35">
      <c r="C372" s="77"/>
      <c r="D372" s="80"/>
      <c r="E372" s="81"/>
      <c r="F372" s="23" t="str">
        <f t="shared" ref="F372:T372" si="47">IF(COUNT(F367:F371)&gt;0, ROUND(AVERAGE(F367:F371),2), "-")</f>
        <v>-</v>
      </c>
      <c r="G372" s="23" t="str">
        <f t="shared" si="47"/>
        <v>-</v>
      </c>
      <c r="H372" s="23" t="str">
        <f t="shared" si="47"/>
        <v>-</v>
      </c>
      <c r="I372" s="23" t="str">
        <f t="shared" si="47"/>
        <v>-</v>
      </c>
      <c r="J372" s="23" t="str">
        <f t="shared" si="47"/>
        <v>-</v>
      </c>
      <c r="K372" s="23" t="str">
        <f t="shared" si="47"/>
        <v>-</v>
      </c>
      <c r="L372" s="23" t="str">
        <f t="shared" si="47"/>
        <v>-</v>
      </c>
      <c r="M372" s="23" t="str">
        <f t="shared" si="47"/>
        <v>-</v>
      </c>
      <c r="N372" s="23" t="str">
        <f t="shared" si="47"/>
        <v>-</v>
      </c>
      <c r="O372" s="23" t="str">
        <f t="shared" si="47"/>
        <v>-</v>
      </c>
      <c r="P372" s="23" t="str">
        <f t="shared" si="47"/>
        <v>-</v>
      </c>
      <c r="Q372" s="23" t="str">
        <f t="shared" si="47"/>
        <v>-</v>
      </c>
      <c r="R372" s="23" t="str">
        <f t="shared" si="47"/>
        <v>-</v>
      </c>
      <c r="S372" s="23" t="str">
        <f t="shared" si="47"/>
        <v>-</v>
      </c>
      <c r="T372" s="23" t="str">
        <f t="shared" si="47"/>
        <v>-</v>
      </c>
    </row>
    <row r="381" spans="3:20" x14ac:dyDescent="0.3">
      <c r="G381" s="20"/>
      <c r="H381" s="20"/>
      <c r="I381" s="20"/>
      <c r="J381" s="20"/>
      <c r="K381" s="20"/>
      <c r="L381" s="20"/>
    </row>
    <row r="382" spans="3:20" x14ac:dyDescent="0.3">
      <c r="G382" s="20"/>
      <c r="H382" s="20"/>
      <c r="I382" s="20"/>
      <c r="J382" s="20"/>
      <c r="K382" s="20"/>
      <c r="L382" s="20"/>
    </row>
    <row r="383" spans="3:20" x14ac:dyDescent="0.3">
      <c r="G383" s="20"/>
      <c r="H383" s="20"/>
      <c r="I383" s="20"/>
      <c r="J383" s="20"/>
      <c r="K383" s="20"/>
      <c r="L383" s="20"/>
    </row>
    <row r="384" spans="3:20" x14ac:dyDescent="0.3">
      <c r="G384" s="20"/>
      <c r="H384" s="20"/>
      <c r="I384" s="20"/>
      <c r="J384" s="20"/>
      <c r="K384" s="20"/>
      <c r="L384" s="20"/>
    </row>
    <row r="385" spans="7:12" x14ac:dyDescent="0.3">
      <c r="G385" s="20"/>
      <c r="H385" s="20"/>
      <c r="I385" s="20"/>
      <c r="J385" s="20"/>
      <c r="K385" s="20"/>
      <c r="L385" s="20"/>
    </row>
    <row r="386" spans="7:12" x14ac:dyDescent="0.3">
      <c r="G386" s="20"/>
      <c r="H386" s="20"/>
      <c r="I386" s="20"/>
      <c r="J386" s="20"/>
      <c r="K386" s="20"/>
      <c r="L386" s="20"/>
    </row>
  </sheetData>
  <mergeCells count="187">
    <mergeCell ref="C356:C359"/>
    <mergeCell ref="C360:C366"/>
    <mergeCell ref="D366:E366"/>
    <mergeCell ref="C367:C372"/>
    <mergeCell ref="D372:E372"/>
    <mergeCell ref="D319:E319"/>
    <mergeCell ref="D324:E324"/>
    <mergeCell ref="D333:E333"/>
    <mergeCell ref="C334:C339"/>
    <mergeCell ref="D339:E339"/>
    <mergeCell ref="D340:D345"/>
    <mergeCell ref="D346:E346"/>
    <mergeCell ref="D321:D323"/>
    <mergeCell ref="D360:D365"/>
    <mergeCell ref="D367:D371"/>
    <mergeCell ref="D357:D358"/>
    <mergeCell ref="D359:E359"/>
    <mergeCell ref="C262:C267"/>
    <mergeCell ref="D267:E267"/>
    <mergeCell ref="C269:C274"/>
    <mergeCell ref="D274:E274"/>
    <mergeCell ref="C275:C280"/>
    <mergeCell ref="D280:E280"/>
    <mergeCell ref="C281:C285"/>
    <mergeCell ref="D285:E285"/>
    <mergeCell ref="D292:E292"/>
    <mergeCell ref="D287:D291"/>
    <mergeCell ref="D281:D284"/>
    <mergeCell ref="D275:D279"/>
    <mergeCell ref="C268:T268"/>
    <mergeCell ref="D232:E232"/>
    <mergeCell ref="C233:C238"/>
    <mergeCell ref="D238:E238"/>
    <mergeCell ref="C239:C244"/>
    <mergeCell ref="D244:E244"/>
    <mergeCell ref="C245:C250"/>
    <mergeCell ref="D250:E250"/>
    <mergeCell ref="D255:E255"/>
    <mergeCell ref="C251:C255"/>
    <mergeCell ref="D251:D254"/>
    <mergeCell ref="C157:C163"/>
    <mergeCell ref="D163:E163"/>
    <mergeCell ref="D157:D162"/>
    <mergeCell ref="D181:E181"/>
    <mergeCell ref="C183:C188"/>
    <mergeCell ref="D188:E188"/>
    <mergeCell ref="C189:C194"/>
    <mergeCell ref="D194:E194"/>
    <mergeCell ref="C195:C202"/>
    <mergeCell ref="D202:E202"/>
    <mergeCell ref="C182:T182"/>
    <mergeCell ref="D195:D201"/>
    <mergeCell ref="C99:C104"/>
    <mergeCell ref="D104:E104"/>
    <mergeCell ref="C105:C111"/>
    <mergeCell ref="D111:E111"/>
    <mergeCell ref="D99:D103"/>
    <mergeCell ref="D105:D110"/>
    <mergeCell ref="D136:E136"/>
    <mergeCell ref="C137:C143"/>
    <mergeCell ref="D143:E143"/>
    <mergeCell ref="D112:D116"/>
    <mergeCell ref="C112:C117"/>
    <mergeCell ref="D117:E117"/>
    <mergeCell ref="C130:T130"/>
    <mergeCell ref="D124:D128"/>
    <mergeCell ref="D131:D135"/>
    <mergeCell ref="D137:D142"/>
    <mergeCell ref="D294:D295"/>
    <mergeCell ref="D305:D307"/>
    <mergeCell ref="C315:C319"/>
    <mergeCell ref="C320:C324"/>
    <mergeCell ref="C331:C333"/>
    <mergeCell ref="C348:C355"/>
    <mergeCell ref="D331:D332"/>
    <mergeCell ref="D334:D338"/>
    <mergeCell ref="D298:D302"/>
    <mergeCell ref="D355:E355"/>
    <mergeCell ref="D296:E296"/>
    <mergeCell ref="D303:E303"/>
    <mergeCell ref="D308:E308"/>
    <mergeCell ref="D349:D354"/>
    <mergeCell ref="C309:C314"/>
    <mergeCell ref="D314:E314"/>
    <mergeCell ref="D310:D313"/>
    <mergeCell ref="D316:D318"/>
    <mergeCell ref="D330:E330"/>
    <mergeCell ref="C325:C330"/>
    <mergeCell ref="D326:D329"/>
    <mergeCell ref="C5:T5"/>
    <mergeCell ref="C6:C10"/>
    <mergeCell ref="D6:D10"/>
    <mergeCell ref="C3:C4"/>
    <mergeCell ref="D3:D4"/>
    <mergeCell ref="F3:Q3"/>
    <mergeCell ref="R3:T3"/>
    <mergeCell ref="C16:C20"/>
    <mergeCell ref="D16:D20"/>
    <mergeCell ref="C11:C15"/>
    <mergeCell ref="D11:D15"/>
    <mergeCell ref="C26:C30"/>
    <mergeCell ref="D26:D30"/>
    <mergeCell ref="C21:C25"/>
    <mergeCell ref="D21:D25"/>
    <mergeCell ref="C36:C39"/>
    <mergeCell ref="D36:D39"/>
    <mergeCell ref="C31:C35"/>
    <mergeCell ref="D31:D35"/>
    <mergeCell ref="C45:T45"/>
    <mergeCell ref="C46:C50"/>
    <mergeCell ref="C40:C44"/>
    <mergeCell ref="D40:D44"/>
    <mergeCell ref="D46:D50"/>
    <mergeCell ref="C56:C60"/>
    <mergeCell ref="C51:C55"/>
    <mergeCell ref="D51:D55"/>
    <mergeCell ref="D56:D60"/>
    <mergeCell ref="C66:C70"/>
    <mergeCell ref="C61:C65"/>
    <mergeCell ref="D61:D65"/>
    <mergeCell ref="D66:D70"/>
    <mergeCell ref="C71:C73"/>
    <mergeCell ref="C74:C78"/>
    <mergeCell ref="D71:D73"/>
    <mergeCell ref="D74:D78"/>
    <mergeCell ref="C79:T79"/>
    <mergeCell ref="D80:D84"/>
    <mergeCell ref="D86:D90"/>
    <mergeCell ref="D85:E85"/>
    <mergeCell ref="D92:D97"/>
    <mergeCell ref="D91:E91"/>
    <mergeCell ref="C80:C85"/>
    <mergeCell ref="C86:C91"/>
    <mergeCell ref="C92:C98"/>
    <mergeCell ref="D98:E98"/>
    <mergeCell ref="D144:D148"/>
    <mergeCell ref="D150:D155"/>
    <mergeCell ref="D118:D122"/>
    <mergeCell ref="C118:C123"/>
    <mergeCell ref="D123:E123"/>
    <mergeCell ref="C124:C129"/>
    <mergeCell ref="D129:E129"/>
    <mergeCell ref="C131:C136"/>
    <mergeCell ref="C144:C149"/>
    <mergeCell ref="D149:E149"/>
    <mergeCell ref="C150:C156"/>
    <mergeCell ref="D156:E156"/>
    <mergeCell ref="C227:T227"/>
    <mergeCell ref="D216:D220"/>
    <mergeCell ref="D222:D225"/>
    <mergeCell ref="D164:D168"/>
    <mergeCell ref="D170:D174"/>
    <mergeCell ref="D176:D180"/>
    <mergeCell ref="D183:D187"/>
    <mergeCell ref="D189:D193"/>
    <mergeCell ref="C164:C169"/>
    <mergeCell ref="D169:E169"/>
    <mergeCell ref="C170:C175"/>
    <mergeCell ref="D175:E175"/>
    <mergeCell ref="C176:C181"/>
    <mergeCell ref="C203:C210"/>
    <mergeCell ref="D210:E210"/>
    <mergeCell ref="D203:D209"/>
    <mergeCell ref="C2:T2"/>
    <mergeCell ref="C347:T347"/>
    <mergeCell ref="C340:C346"/>
    <mergeCell ref="D256:D260"/>
    <mergeCell ref="D262:D266"/>
    <mergeCell ref="D269:D273"/>
    <mergeCell ref="C256:C261"/>
    <mergeCell ref="D261:E261"/>
    <mergeCell ref="C286:C292"/>
    <mergeCell ref="C304:C308"/>
    <mergeCell ref="C293:C296"/>
    <mergeCell ref="C297:C303"/>
    <mergeCell ref="D228:D231"/>
    <mergeCell ref="D233:D237"/>
    <mergeCell ref="D239:D243"/>
    <mergeCell ref="D245:D249"/>
    <mergeCell ref="C216:C221"/>
    <mergeCell ref="D221:E221"/>
    <mergeCell ref="C222:C226"/>
    <mergeCell ref="D226:E226"/>
    <mergeCell ref="C228:C232"/>
    <mergeCell ref="D211:D214"/>
    <mergeCell ref="C211:C215"/>
    <mergeCell ref="D215:E215"/>
  </mergeCells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52"/>
  <sheetViews>
    <sheetView zoomScaleNormal="100" workbookViewId="0">
      <selection activeCell="B52" sqref="B5:C52"/>
    </sheetView>
  </sheetViews>
  <sheetFormatPr defaultColWidth="9.109375" defaultRowHeight="20.100000000000001" customHeight="1" x14ac:dyDescent="0.3"/>
  <cols>
    <col min="1" max="1" width="5.109375" style="2" customWidth="1"/>
    <col min="2" max="2" width="11.88671875" style="2" bestFit="1" customWidth="1"/>
    <col min="3" max="3" width="50.88671875" style="2" customWidth="1"/>
    <col min="4" max="17" width="4.88671875" style="3" customWidth="1"/>
    <col min="18" max="18" width="4.88671875" style="2" customWidth="1"/>
    <col min="19" max="16384" width="9.109375" style="2"/>
  </cols>
  <sheetData>
    <row r="2" spans="1:18" ht="20.100000000000001" customHeight="1" x14ac:dyDescent="0.35">
      <c r="A2" s="102" t="s">
        <v>54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s="1" customFormat="1" ht="20.100000000000001" customHeight="1" x14ac:dyDescent="0.3">
      <c r="A3" s="103" t="s">
        <v>51</v>
      </c>
      <c r="B3" s="103" t="s">
        <v>1</v>
      </c>
      <c r="C3" s="103" t="s">
        <v>0</v>
      </c>
      <c r="D3" s="104" t="s">
        <v>11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 t="s">
        <v>12</v>
      </c>
      <c r="Q3" s="104"/>
      <c r="R3" s="104"/>
    </row>
    <row r="4" spans="1:18" s="1" customFormat="1" ht="20.100000000000001" customHeight="1" x14ac:dyDescent="0.3">
      <c r="A4" s="103"/>
      <c r="B4" s="103"/>
      <c r="C4" s="103"/>
      <c r="D4" s="18">
        <v>1</v>
      </c>
      <c r="E4" s="18">
        <v>2</v>
      </c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</v>
      </c>
      <c r="Q4" s="18">
        <v>2</v>
      </c>
      <c r="R4" s="18">
        <v>3</v>
      </c>
    </row>
    <row r="5" spans="1:18" ht="19.5" customHeight="1" x14ac:dyDescent="0.3">
      <c r="A5" s="15">
        <v>1</v>
      </c>
      <c r="B5" s="15"/>
      <c r="C5" s="15"/>
      <c r="D5" s="16" t="e">
        <f>IF('CO-PO Mapping'!F85&gt;0,ROUND('CO-PO Mapping'!F85,1),"-")</f>
        <v>#VALUE!</v>
      </c>
      <c r="E5" s="16" t="e">
        <f>IF('CO-PO Mapping'!G85&gt;0,ROUND('CO-PO Mapping'!G85,1),"-")</f>
        <v>#VALUE!</v>
      </c>
      <c r="F5" s="16" t="e">
        <f>IF('CO-PO Mapping'!H85&gt;0,ROUND('CO-PO Mapping'!H85,1),"-")</f>
        <v>#VALUE!</v>
      </c>
      <c r="G5" s="16" t="e">
        <f>IF('CO-PO Mapping'!I85&gt;0,ROUND('CO-PO Mapping'!I85,1),"-")</f>
        <v>#VALUE!</v>
      </c>
      <c r="H5" s="16" t="e">
        <f>IF('CO-PO Mapping'!J85&gt;0,ROUND('CO-PO Mapping'!J85,1),"-")</f>
        <v>#VALUE!</v>
      </c>
      <c r="I5" s="16" t="e">
        <f>IF('CO-PO Mapping'!K85&gt;0,ROUND('CO-PO Mapping'!K85,1),"-")</f>
        <v>#VALUE!</v>
      </c>
      <c r="J5" s="16" t="e">
        <f>IF('CO-PO Mapping'!L85&gt;0,ROUND('CO-PO Mapping'!L85,1),"-")</f>
        <v>#VALUE!</v>
      </c>
      <c r="K5" s="16" t="e">
        <f>IF('CO-PO Mapping'!M85&gt;0,ROUND('CO-PO Mapping'!M85,1),"-")</f>
        <v>#VALUE!</v>
      </c>
      <c r="L5" s="16" t="e">
        <f>IF('CO-PO Mapping'!N85&gt;0,ROUND('CO-PO Mapping'!N85,1),"-")</f>
        <v>#VALUE!</v>
      </c>
      <c r="M5" s="16" t="e">
        <f>IF('CO-PO Mapping'!O85&gt;0,ROUND('CO-PO Mapping'!O85,1),"-")</f>
        <v>#VALUE!</v>
      </c>
      <c r="N5" s="16" t="e">
        <f>IF('CO-PO Mapping'!P85&gt;0,ROUND('CO-PO Mapping'!P85,1),"-")</f>
        <v>#VALUE!</v>
      </c>
      <c r="O5" s="16" t="e">
        <f>IF('CO-PO Mapping'!Q85&gt;0,ROUND('CO-PO Mapping'!Q85,1),"-")</f>
        <v>#VALUE!</v>
      </c>
      <c r="P5" s="16" t="e">
        <f>IF('CO-PO Mapping'!R85&gt;0,ROUND('CO-PO Mapping'!R85,1),"-")</f>
        <v>#VALUE!</v>
      </c>
      <c r="Q5" s="16" t="e">
        <f>IF('CO-PO Mapping'!S85&gt;0,ROUND('CO-PO Mapping'!S85,1),"-")</f>
        <v>#VALUE!</v>
      </c>
      <c r="R5" s="16" t="e">
        <f>IF('CO-PO Mapping'!T85&gt;0,ROUND('CO-PO Mapping'!T85,1),"-")</f>
        <v>#VALUE!</v>
      </c>
    </row>
    <row r="6" spans="1:18" ht="20.100000000000001" customHeight="1" x14ac:dyDescent="0.3">
      <c r="A6" s="15">
        <v>2</v>
      </c>
      <c r="B6" s="15"/>
      <c r="C6" s="15"/>
      <c r="D6" s="16" t="e">
        <f>IF('CO-PO Mapping'!F91&gt;0,ROUND('CO-PO Mapping'!F91,1),"-")</f>
        <v>#VALUE!</v>
      </c>
      <c r="E6" s="16" t="e">
        <f>IF('CO-PO Mapping'!G91&gt;0,ROUND('CO-PO Mapping'!G91,1),"-")</f>
        <v>#VALUE!</v>
      </c>
      <c r="F6" s="16" t="e">
        <f>IF('CO-PO Mapping'!H91&gt;0,ROUND('CO-PO Mapping'!H91,1),"-")</f>
        <v>#VALUE!</v>
      </c>
      <c r="G6" s="16" t="e">
        <f>IF('CO-PO Mapping'!I91&gt;0,ROUND('CO-PO Mapping'!I91,1),"-")</f>
        <v>#VALUE!</v>
      </c>
      <c r="H6" s="16" t="e">
        <f>IF('CO-PO Mapping'!J91&gt;0,ROUND('CO-PO Mapping'!J91,1),"-")</f>
        <v>#VALUE!</v>
      </c>
      <c r="I6" s="16" t="e">
        <f>IF('CO-PO Mapping'!K91&gt;0,ROUND('CO-PO Mapping'!K91,1),"-")</f>
        <v>#VALUE!</v>
      </c>
      <c r="J6" s="16" t="e">
        <f>IF('CO-PO Mapping'!L91&gt;0,ROUND('CO-PO Mapping'!L91,1),"-")</f>
        <v>#VALUE!</v>
      </c>
      <c r="K6" s="16" t="e">
        <f>IF('CO-PO Mapping'!M91&gt;0,ROUND('CO-PO Mapping'!M91,1),"-")</f>
        <v>#VALUE!</v>
      </c>
      <c r="L6" s="16" t="e">
        <f>IF('CO-PO Mapping'!N91&gt;0,ROUND('CO-PO Mapping'!N91,1),"-")</f>
        <v>#VALUE!</v>
      </c>
      <c r="M6" s="16" t="e">
        <f>IF('CO-PO Mapping'!O91&gt;0,ROUND('CO-PO Mapping'!O91,1),"-")</f>
        <v>#VALUE!</v>
      </c>
      <c r="N6" s="16" t="e">
        <f>IF('CO-PO Mapping'!P91&gt;0,ROUND('CO-PO Mapping'!P91,1),"-")</f>
        <v>#VALUE!</v>
      </c>
      <c r="O6" s="16" t="e">
        <f>IF('CO-PO Mapping'!Q91&gt;0,ROUND('CO-PO Mapping'!Q91,1),"-")</f>
        <v>#VALUE!</v>
      </c>
      <c r="P6" s="16" t="e">
        <f>IF('CO-PO Mapping'!R91&gt;0,ROUND('CO-PO Mapping'!R91,1),"-")</f>
        <v>#VALUE!</v>
      </c>
      <c r="Q6" s="16" t="e">
        <f>IF('CO-PO Mapping'!S91&gt;0,ROUND('CO-PO Mapping'!S91,1),"-")</f>
        <v>#VALUE!</v>
      </c>
      <c r="R6" s="16" t="e">
        <f>IF('CO-PO Mapping'!T91&gt;0,ROUND('CO-PO Mapping'!T91,1),"-")</f>
        <v>#VALUE!</v>
      </c>
    </row>
    <row r="7" spans="1:18" ht="20.100000000000001" customHeight="1" x14ac:dyDescent="0.3">
      <c r="A7" s="15">
        <v>3</v>
      </c>
      <c r="B7" s="15"/>
      <c r="C7" s="15"/>
      <c r="D7" s="16" t="e">
        <f>IF('CO-PO Mapping'!F98&gt;0,ROUND('CO-PO Mapping'!F98,1),"-")</f>
        <v>#VALUE!</v>
      </c>
      <c r="E7" s="16" t="e">
        <f>IF('CO-PO Mapping'!G98&gt;0,ROUND('CO-PO Mapping'!G98,1),"-")</f>
        <v>#VALUE!</v>
      </c>
      <c r="F7" s="16" t="e">
        <f>IF('CO-PO Mapping'!H98&gt;0,ROUND('CO-PO Mapping'!H98,1),"-")</f>
        <v>#VALUE!</v>
      </c>
      <c r="G7" s="16" t="e">
        <f>IF('CO-PO Mapping'!I98&gt;0,ROUND('CO-PO Mapping'!I98,1),"-")</f>
        <v>#VALUE!</v>
      </c>
      <c r="H7" s="16" t="e">
        <f>IF('CO-PO Mapping'!J98&gt;0,ROUND('CO-PO Mapping'!J98,1),"-")</f>
        <v>#VALUE!</v>
      </c>
      <c r="I7" s="16" t="e">
        <f>IF('CO-PO Mapping'!K98&gt;0,ROUND('CO-PO Mapping'!K98,1),"-")</f>
        <v>#VALUE!</v>
      </c>
      <c r="J7" s="16" t="e">
        <f>IF('CO-PO Mapping'!L98&gt;0,ROUND('CO-PO Mapping'!L98,1),"-")</f>
        <v>#VALUE!</v>
      </c>
      <c r="K7" s="16" t="e">
        <f>IF('CO-PO Mapping'!M98&gt;0,ROUND('CO-PO Mapping'!M98,1),"-")</f>
        <v>#VALUE!</v>
      </c>
      <c r="L7" s="16" t="e">
        <f>IF('CO-PO Mapping'!N98&gt;0,ROUND('CO-PO Mapping'!N98,1),"-")</f>
        <v>#VALUE!</v>
      </c>
      <c r="M7" s="16" t="e">
        <f>IF('CO-PO Mapping'!O98&gt;0,ROUND('CO-PO Mapping'!O98,1),"-")</f>
        <v>#VALUE!</v>
      </c>
      <c r="N7" s="16" t="e">
        <f>IF('CO-PO Mapping'!P98&gt;0,ROUND('CO-PO Mapping'!P98,1),"-")</f>
        <v>#VALUE!</v>
      </c>
      <c r="O7" s="16" t="e">
        <f>IF('CO-PO Mapping'!Q98&gt;0,ROUND('CO-PO Mapping'!Q98,1),"-")</f>
        <v>#VALUE!</v>
      </c>
      <c r="P7" s="16" t="e">
        <f>IF('CO-PO Mapping'!R98&gt;0,ROUND('CO-PO Mapping'!R98,1),"-")</f>
        <v>#VALUE!</v>
      </c>
      <c r="Q7" s="16" t="e">
        <f>IF('CO-PO Mapping'!S98&gt;0,ROUND('CO-PO Mapping'!S98,1),"-")</f>
        <v>#VALUE!</v>
      </c>
      <c r="R7" s="16" t="e">
        <f>IF('CO-PO Mapping'!T98&gt;0,ROUND('CO-PO Mapping'!T98,1),"-")</f>
        <v>#VALUE!</v>
      </c>
    </row>
    <row r="8" spans="1:18" ht="20.100000000000001" customHeight="1" x14ac:dyDescent="0.3">
      <c r="A8" s="15">
        <v>4</v>
      </c>
      <c r="B8" s="15"/>
      <c r="C8" s="15"/>
      <c r="D8" s="16" t="e">
        <f>IF('CO-PO Mapping'!F104&gt;0,ROUND('CO-PO Mapping'!F104,1),"-")</f>
        <v>#VALUE!</v>
      </c>
      <c r="E8" s="16" t="e">
        <f>IF('CO-PO Mapping'!G104&gt;0,ROUND('CO-PO Mapping'!G104,1),"-")</f>
        <v>#VALUE!</v>
      </c>
      <c r="F8" s="16" t="e">
        <f>IF('CO-PO Mapping'!H104&gt;0,ROUND('CO-PO Mapping'!H104,1),"-")</f>
        <v>#VALUE!</v>
      </c>
      <c r="G8" s="16" t="e">
        <f>IF('CO-PO Mapping'!I104&gt;0,ROUND('CO-PO Mapping'!I104,1),"-")</f>
        <v>#VALUE!</v>
      </c>
      <c r="H8" s="16" t="e">
        <f>IF('CO-PO Mapping'!J104&gt;0,ROUND('CO-PO Mapping'!J104,1),"-")</f>
        <v>#VALUE!</v>
      </c>
      <c r="I8" s="16" t="e">
        <f>IF('CO-PO Mapping'!K104&gt;0,ROUND('CO-PO Mapping'!K104,1),"-")</f>
        <v>#VALUE!</v>
      </c>
      <c r="J8" s="16" t="e">
        <f>IF('CO-PO Mapping'!L104&gt;0,ROUND('CO-PO Mapping'!L104,1),"-")</f>
        <v>#VALUE!</v>
      </c>
      <c r="K8" s="16" t="e">
        <f>IF('CO-PO Mapping'!M104&gt;0,ROUND('CO-PO Mapping'!M104,1),"-")</f>
        <v>#VALUE!</v>
      </c>
      <c r="L8" s="16" t="e">
        <f>IF('CO-PO Mapping'!N104&gt;0,ROUND('CO-PO Mapping'!N104,1),"-")</f>
        <v>#VALUE!</v>
      </c>
      <c r="M8" s="16" t="e">
        <f>IF('CO-PO Mapping'!O104&gt;0,ROUND('CO-PO Mapping'!O104,1),"-")</f>
        <v>#VALUE!</v>
      </c>
      <c r="N8" s="16" t="e">
        <f>IF('CO-PO Mapping'!P104&gt;0,ROUND('CO-PO Mapping'!P104,1),"-")</f>
        <v>#VALUE!</v>
      </c>
      <c r="O8" s="16" t="e">
        <f>IF('CO-PO Mapping'!Q104&gt;0,ROUND('CO-PO Mapping'!Q104,1),"-")</f>
        <v>#VALUE!</v>
      </c>
      <c r="P8" s="16" t="e">
        <f>IF('CO-PO Mapping'!R104&gt;0,ROUND('CO-PO Mapping'!R104,1),"-")</f>
        <v>#VALUE!</v>
      </c>
      <c r="Q8" s="16" t="e">
        <f>IF('CO-PO Mapping'!S104&gt;0,ROUND('CO-PO Mapping'!S104,1),"-")</f>
        <v>#VALUE!</v>
      </c>
      <c r="R8" s="16" t="e">
        <f>IF('CO-PO Mapping'!T104&gt;0,ROUND('CO-PO Mapping'!T104,1),"-")</f>
        <v>#VALUE!</v>
      </c>
    </row>
    <row r="9" spans="1:18" ht="20.100000000000001" customHeight="1" x14ac:dyDescent="0.3">
      <c r="A9" s="15">
        <v>5</v>
      </c>
      <c r="B9" s="15"/>
      <c r="C9" s="15"/>
      <c r="D9" s="16" t="e">
        <f>IF('CO-PO Mapping'!F111&gt;0,ROUND('CO-PO Mapping'!F111,1),"-")</f>
        <v>#VALUE!</v>
      </c>
      <c r="E9" s="16" t="e">
        <f>IF('CO-PO Mapping'!G111&gt;0,ROUND('CO-PO Mapping'!G111,1),"-")</f>
        <v>#VALUE!</v>
      </c>
      <c r="F9" s="16" t="e">
        <f>IF('CO-PO Mapping'!H111&gt;0,ROUND('CO-PO Mapping'!H111,1),"-")</f>
        <v>#VALUE!</v>
      </c>
      <c r="G9" s="16" t="e">
        <f>IF('CO-PO Mapping'!I111&gt;0,ROUND('CO-PO Mapping'!I111,1),"-")</f>
        <v>#VALUE!</v>
      </c>
      <c r="H9" s="16" t="e">
        <f>IF('CO-PO Mapping'!J111&gt;0,ROUND('CO-PO Mapping'!J111,1),"-")</f>
        <v>#VALUE!</v>
      </c>
      <c r="I9" s="16" t="e">
        <f>IF('CO-PO Mapping'!K111&gt;0,ROUND('CO-PO Mapping'!K111,1),"-")</f>
        <v>#VALUE!</v>
      </c>
      <c r="J9" s="16" t="e">
        <f>IF('CO-PO Mapping'!L111&gt;0,ROUND('CO-PO Mapping'!L111,1),"-")</f>
        <v>#VALUE!</v>
      </c>
      <c r="K9" s="16" t="e">
        <f>IF('CO-PO Mapping'!M111&gt;0,ROUND('CO-PO Mapping'!M111,1),"-")</f>
        <v>#VALUE!</v>
      </c>
      <c r="L9" s="16" t="e">
        <f>IF('CO-PO Mapping'!N111&gt;0,ROUND('CO-PO Mapping'!N111,1),"-")</f>
        <v>#VALUE!</v>
      </c>
      <c r="M9" s="16" t="e">
        <f>IF('CO-PO Mapping'!O111&gt;0,ROUND('CO-PO Mapping'!O111,1),"-")</f>
        <v>#VALUE!</v>
      </c>
      <c r="N9" s="16" t="e">
        <f>IF('CO-PO Mapping'!P111&gt;0,ROUND('CO-PO Mapping'!P111,1),"-")</f>
        <v>#VALUE!</v>
      </c>
      <c r="O9" s="16" t="e">
        <f>IF('CO-PO Mapping'!Q111&gt;0,ROUND('CO-PO Mapping'!Q111,1),"-")</f>
        <v>#VALUE!</v>
      </c>
      <c r="P9" s="16" t="e">
        <f>IF('CO-PO Mapping'!R111&gt;0,ROUND('CO-PO Mapping'!R111,1),"-")</f>
        <v>#VALUE!</v>
      </c>
      <c r="Q9" s="16" t="e">
        <f>IF('CO-PO Mapping'!S111&gt;0,ROUND('CO-PO Mapping'!S111,1),"-")</f>
        <v>#VALUE!</v>
      </c>
      <c r="R9" s="16" t="e">
        <f>IF('CO-PO Mapping'!T111&gt;0,ROUND('CO-PO Mapping'!T111,1),"-")</f>
        <v>#VALUE!</v>
      </c>
    </row>
    <row r="10" spans="1:18" ht="20.100000000000001" customHeight="1" x14ac:dyDescent="0.3">
      <c r="A10" s="15">
        <v>6</v>
      </c>
      <c r="B10" s="15"/>
      <c r="C10" s="15"/>
      <c r="D10" s="16" t="e">
        <f>IF('CO-PO Mapping'!F117&gt;0,ROUND('CO-PO Mapping'!F117,1),"-")</f>
        <v>#VALUE!</v>
      </c>
      <c r="E10" s="16" t="e">
        <f>IF('CO-PO Mapping'!G117&gt;0,ROUND('CO-PO Mapping'!G117,1),"-")</f>
        <v>#VALUE!</v>
      </c>
      <c r="F10" s="16" t="e">
        <f>IF('CO-PO Mapping'!H117&gt;0,ROUND('CO-PO Mapping'!H117,1),"-")</f>
        <v>#VALUE!</v>
      </c>
      <c r="G10" s="16" t="e">
        <f>IF('CO-PO Mapping'!I117&gt;0,ROUND('CO-PO Mapping'!I117,1),"-")</f>
        <v>#VALUE!</v>
      </c>
      <c r="H10" s="16" t="e">
        <f>IF('CO-PO Mapping'!J117&gt;0,ROUND('CO-PO Mapping'!J117,1),"-")</f>
        <v>#VALUE!</v>
      </c>
      <c r="I10" s="16" t="e">
        <f>IF('CO-PO Mapping'!K117&gt;0,ROUND('CO-PO Mapping'!K117,1),"-")</f>
        <v>#VALUE!</v>
      </c>
      <c r="J10" s="16" t="e">
        <f>IF('CO-PO Mapping'!L117&gt;0,ROUND('CO-PO Mapping'!L117,1),"-")</f>
        <v>#VALUE!</v>
      </c>
      <c r="K10" s="16" t="e">
        <f>IF('CO-PO Mapping'!M117&gt;0,ROUND('CO-PO Mapping'!M117,1),"-")</f>
        <v>#VALUE!</v>
      </c>
      <c r="L10" s="16" t="e">
        <f>IF('CO-PO Mapping'!N117&gt;0,ROUND('CO-PO Mapping'!N117,1),"-")</f>
        <v>#VALUE!</v>
      </c>
      <c r="M10" s="16" t="e">
        <f>IF('CO-PO Mapping'!O117&gt;0,ROUND('CO-PO Mapping'!O117,1),"-")</f>
        <v>#VALUE!</v>
      </c>
      <c r="N10" s="16" t="e">
        <f>IF('CO-PO Mapping'!P117&gt;0,ROUND('CO-PO Mapping'!P117,1),"-")</f>
        <v>#VALUE!</v>
      </c>
      <c r="O10" s="16" t="e">
        <f>IF('CO-PO Mapping'!Q117&gt;0,ROUND('CO-PO Mapping'!Q117,1),"-")</f>
        <v>#VALUE!</v>
      </c>
      <c r="P10" s="16" t="e">
        <f>IF('CO-PO Mapping'!R117&gt;0,ROUND('CO-PO Mapping'!R117,1),"-")</f>
        <v>#VALUE!</v>
      </c>
      <c r="Q10" s="16" t="e">
        <f>IF('CO-PO Mapping'!S117&gt;0,ROUND('CO-PO Mapping'!S117,1),"-")</f>
        <v>#VALUE!</v>
      </c>
      <c r="R10" s="16" t="e">
        <f>IF('CO-PO Mapping'!T117&gt;0,ROUND('CO-PO Mapping'!T117,1),"-")</f>
        <v>#VALUE!</v>
      </c>
    </row>
    <row r="11" spans="1:18" ht="18" customHeight="1" x14ac:dyDescent="0.3">
      <c r="A11" s="15">
        <v>7</v>
      </c>
      <c r="B11" s="15"/>
      <c r="C11" s="15"/>
      <c r="D11" s="16" t="e">
        <f>IF('CO-PO Mapping'!F123&gt;0,ROUND('CO-PO Mapping'!F123,1),"-")</f>
        <v>#VALUE!</v>
      </c>
      <c r="E11" s="16" t="e">
        <f>IF('CO-PO Mapping'!G123&gt;0,ROUND('CO-PO Mapping'!G123,1),"-")</f>
        <v>#VALUE!</v>
      </c>
      <c r="F11" s="16" t="e">
        <f>IF('CO-PO Mapping'!H123&gt;0,ROUND('CO-PO Mapping'!H123,1),"-")</f>
        <v>#VALUE!</v>
      </c>
      <c r="G11" s="16" t="e">
        <f>IF('CO-PO Mapping'!I123&gt;0,ROUND('CO-PO Mapping'!I123,1),"-")</f>
        <v>#VALUE!</v>
      </c>
      <c r="H11" s="16" t="e">
        <f>IF('CO-PO Mapping'!J123&gt;0,ROUND('CO-PO Mapping'!J123,1),"-")</f>
        <v>#VALUE!</v>
      </c>
      <c r="I11" s="16" t="e">
        <f>IF('CO-PO Mapping'!K123&gt;0,ROUND('CO-PO Mapping'!K123,1),"-")</f>
        <v>#VALUE!</v>
      </c>
      <c r="J11" s="16" t="e">
        <f>IF('CO-PO Mapping'!L123&gt;0,ROUND('CO-PO Mapping'!L123,1),"-")</f>
        <v>#VALUE!</v>
      </c>
      <c r="K11" s="16" t="e">
        <f>IF('CO-PO Mapping'!M123&gt;0,ROUND('CO-PO Mapping'!M123,1),"-")</f>
        <v>#VALUE!</v>
      </c>
      <c r="L11" s="16" t="e">
        <f>IF('CO-PO Mapping'!N123&gt;0,ROUND('CO-PO Mapping'!N123,1),"-")</f>
        <v>#VALUE!</v>
      </c>
      <c r="M11" s="16" t="e">
        <f>IF('CO-PO Mapping'!O123&gt;0,ROUND('CO-PO Mapping'!O123,1),"-")</f>
        <v>#VALUE!</v>
      </c>
      <c r="N11" s="16" t="e">
        <f>IF('CO-PO Mapping'!P123&gt;0,ROUND('CO-PO Mapping'!P123,1),"-")</f>
        <v>#VALUE!</v>
      </c>
      <c r="O11" s="16" t="e">
        <f>IF('CO-PO Mapping'!Q123&gt;0,ROUND('CO-PO Mapping'!Q123,1),"-")</f>
        <v>#VALUE!</v>
      </c>
      <c r="P11" s="16" t="e">
        <f>IF('CO-PO Mapping'!R123&gt;0,ROUND('CO-PO Mapping'!R123,1),"-")</f>
        <v>#VALUE!</v>
      </c>
      <c r="Q11" s="16" t="e">
        <f>IF('CO-PO Mapping'!S123&gt;0,ROUND('CO-PO Mapping'!S123,1),"-")</f>
        <v>#VALUE!</v>
      </c>
      <c r="R11" s="16" t="e">
        <f>IF('CO-PO Mapping'!T123&gt;0,ROUND('CO-PO Mapping'!T123,1),"-")</f>
        <v>#VALUE!</v>
      </c>
    </row>
    <row r="12" spans="1:18" ht="20.100000000000001" customHeight="1" x14ac:dyDescent="0.3">
      <c r="A12" s="15">
        <v>8</v>
      </c>
      <c r="B12" s="15"/>
      <c r="C12" s="15"/>
      <c r="D12" s="16" t="e">
        <f>IF('CO-PO Mapping'!F129&gt;0,ROUND('CO-PO Mapping'!F129,1),"-")</f>
        <v>#VALUE!</v>
      </c>
      <c r="E12" s="16" t="e">
        <f>IF('CO-PO Mapping'!G129&gt;0,ROUND('CO-PO Mapping'!G129,1),"-")</f>
        <v>#VALUE!</v>
      </c>
      <c r="F12" s="16" t="e">
        <f>IF('CO-PO Mapping'!H129&gt;0,ROUND('CO-PO Mapping'!H129,1),"-")</f>
        <v>#VALUE!</v>
      </c>
      <c r="G12" s="16" t="e">
        <f>IF('CO-PO Mapping'!I129&gt;0,ROUND('CO-PO Mapping'!I129,1),"-")</f>
        <v>#VALUE!</v>
      </c>
      <c r="H12" s="16" t="e">
        <f>IF('CO-PO Mapping'!J129&gt;0,ROUND('CO-PO Mapping'!J129,1),"-")</f>
        <v>#VALUE!</v>
      </c>
      <c r="I12" s="16" t="e">
        <f>IF('CO-PO Mapping'!K129&gt;0,ROUND('CO-PO Mapping'!K129,1),"-")</f>
        <v>#VALUE!</v>
      </c>
      <c r="J12" s="16" t="e">
        <f>IF('CO-PO Mapping'!L129&gt;0,ROUND('CO-PO Mapping'!L129,1),"-")</f>
        <v>#VALUE!</v>
      </c>
      <c r="K12" s="16" t="e">
        <f>IF('CO-PO Mapping'!M129&gt;0,ROUND('CO-PO Mapping'!M129,1),"-")</f>
        <v>#VALUE!</v>
      </c>
      <c r="L12" s="16" t="e">
        <f>IF('CO-PO Mapping'!N129&gt;0,ROUND('CO-PO Mapping'!N129,1),"-")</f>
        <v>#VALUE!</v>
      </c>
      <c r="M12" s="16" t="e">
        <f>IF('CO-PO Mapping'!O129&gt;0,ROUND('CO-PO Mapping'!O129,1),"-")</f>
        <v>#VALUE!</v>
      </c>
      <c r="N12" s="16" t="e">
        <f>IF('CO-PO Mapping'!P129&gt;0,ROUND('CO-PO Mapping'!P129,1),"-")</f>
        <v>#VALUE!</v>
      </c>
      <c r="O12" s="16" t="e">
        <f>IF('CO-PO Mapping'!Q129&gt;0,ROUND('CO-PO Mapping'!Q129,1),"-")</f>
        <v>#VALUE!</v>
      </c>
      <c r="P12" s="16" t="e">
        <f>IF('CO-PO Mapping'!R129&gt;0,ROUND('CO-PO Mapping'!R129,1),"-")</f>
        <v>#VALUE!</v>
      </c>
      <c r="Q12" s="16" t="e">
        <f>IF('CO-PO Mapping'!S129&gt;0,ROUND('CO-PO Mapping'!S129,1),"-")</f>
        <v>#VALUE!</v>
      </c>
      <c r="R12" s="16" t="e">
        <f>IF('CO-PO Mapping'!T129&gt;0,ROUND('CO-PO Mapping'!T129,1),"-")</f>
        <v>#VALUE!</v>
      </c>
    </row>
    <row r="13" spans="1:18" ht="20.100000000000001" customHeight="1" x14ac:dyDescent="0.3">
      <c r="A13" s="15">
        <v>9</v>
      </c>
      <c r="B13" s="15"/>
      <c r="C13" s="15"/>
      <c r="D13" s="16" t="e">
        <f>IF('CO-PO Mapping'!F136&gt;0,ROUND('CO-PO Mapping'!F136,1),"-")</f>
        <v>#VALUE!</v>
      </c>
      <c r="E13" s="16" t="e">
        <f>IF('CO-PO Mapping'!G136&gt;0,ROUND('CO-PO Mapping'!G136,1),"-")</f>
        <v>#VALUE!</v>
      </c>
      <c r="F13" s="16" t="e">
        <f>IF('CO-PO Mapping'!H136&gt;0,ROUND('CO-PO Mapping'!H136,1),"-")</f>
        <v>#VALUE!</v>
      </c>
      <c r="G13" s="16" t="e">
        <f>IF('CO-PO Mapping'!I136&gt;0,ROUND('CO-PO Mapping'!I136,1),"-")</f>
        <v>#VALUE!</v>
      </c>
      <c r="H13" s="16" t="e">
        <f>IF('CO-PO Mapping'!J136&gt;0,ROUND('CO-PO Mapping'!J136,1),"-")</f>
        <v>#VALUE!</v>
      </c>
      <c r="I13" s="16" t="e">
        <f>IF('CO-PO Mapping'!K136&gt;0,ROUND('CO-PO Mapping'!K136,1),"-")</f>
        <v>#VALUE!</v>
      </c>
      <c r="J13" s="16" t="e">
        <f>IF('CO-PO Mapping'!L136&gt;0,ROUND('CO-PO Mapping'!L136,1),"-")</f>
        <v>#VALUE!</v>
      </c>
      <c r="K13" s="16" t="e">
        <f>IF('CO-PO Mapping'!M136&gt;0,ROUND('CO-PO Mapping'!M136,1),"-")</f>
        <v>#VALUE!</v>
      </c>
      <c r="L13" s="16" t="e">
        <f>IF('CO-PO Mapping'!N136&gt;0,ROUND('CO-PO Mapping'!N136,1),"-")</f>
        <v>#VALUE!</v>
      </c>
      <c r="M13" s="16" t="e">
        <f>IF('CO-PO Mapping'!O136&gt;0,ROUND('CO-PO Mapping'!O136,1),"-")</f>
        <v>#VALUE!</v>
      </c>
      <c r="N13" s="16" t="e">
        <f>IF('CO-PO Mapping'!P136&gt;0,ROUND('CO-PO Mapping'!P136,1),"-")</f>
        <v>#VALUE!</v>
      </c>
      <c r="O13" s="16" t="e">
        <f>IF('CO-PO Mapping'!Q136&gt;0,ROUND('CO-PO Mapping'!Q136,1),"-")</f>
        <v>#VALUE!</v>
      </c>
      <c r="P13" s="16" t="e">
        <f>IF('CO-PO Mapping'!R136&gt;0,ROUND('CO-PO Mapping'!R136,1),"-")</f>
        <v>#VALUE!</v>
      </c>
      <c r="Q13" s="16" t="e">
        <f>IF('CO-PO Mapping'!S136&gt;0,ROUND('CO-PO Mapping'!S136,1),"-")</f>
        <v>#VALUE!</v>
      </c>
      <c r="R13" s="16" t="e">
        <f>IF('CO-PO Mapping'!T136&gt;0,ROUND('CO-PO Mapping'!T136,1),"-")</f>
        <v>#VALUE!</v>
      </c>
    </row>
    <row r="14" spans="1:18" ht="20.100000000000001" customHeight="1" x14ac:dyDescent="0.3">
      <c r="A14" s="15">
        <v>10</v>
      </c>
      <c r="B14" s="15"/>
      <c r="C14" s="15"/>
      <c r="D14" s="16" t="e">
        <f>IF('CO-PO Mapping'!F143&gt;0,ROUND('CO-PO Mapping'!F143,1),"-")</f>
        <v>#VALUE!</v>
      </c>
      <c r="E14" s="16" t="e">
        <f>IF('CO-PO Mapping'!G143&gt;0,ROUND('CO-PO Mapping'!G143,1),"-")</f>
        <v>#VALUE!</v>
      </c>
      <c r="F14" s="16" t="e">
        <f>IF('CO-PO Mapping'!H143&gt;0,ROUND('CO-PO Mapping'!H143,1),"-")</f>
        <v>#VALUE!</v>
      </c>
      <c r="G14" s="16" t="e">
        <f>IF('CO-PO Mapping'!I143&gt;0,ROUND('CO-PO Mapping'!I143,1),"-")</f>
        <v>#VALUE!</v>
      </c>
      <c r="H14" s="16" t="e">
        <f>IF('CO-PO Mapping'!J143&gt;0,ROUND('CO-PO Mapping'!J143,1),"-")</f>
        <v>#VALUE!</v>
      </c>
      <c r="I14" s="16" t="e">
        <f>IF('CO-PO Mapping'!K143&gt;0,ROUND('CO-PO Mapping'!K143,1),"-")</f>
        <v>#VALUE!</v>
      </c>
      <c r="J14" s="16" t="e">
        <f>IF('CO-PO Mapping'!L143&gt;0,ROUND('CO-PO Mapping'!L143,1),"-")</f>
        <v>#VALUE!</v>
      </c>
      <c r="K14" s="16" t="e">
        <f>IF('CO-PO Mapping'!M143&gt;0,ROUND('CO-PO Mapping'!M143,1),"-")</f>
        <v>#VALUE!</v>
      </c>
      <c r="L14" s="16" t="e">
        <f>IF('CO-PO Mapping'!N143&gt;0,ROUND('CO-PO Mapping'!N143,1),"-")</f>
        <v>#VALUE!</v>
      </c>
      <c r="M14" s="16" t="e">
        <f>IF('CO-PO Mapping'!O143&gt;0,ROUND('CO-PO Mapping'!O143,1),"-")</f>
        <v>#VALUE!</v>
      </c>
      <c r="N14" s="16" t="e">
        <f>IF('CO-PO Mapping'!P143&gt;0,ROUND('CO-PO Mapping'!P143,1),"-")</f>
        <v>#VALUE!</v>
      </c>
      <c r="O14" s="16" t="e">
        <f>IF('CO-PO Mapping'!Q143&gt;0,ROUND('CO-PO Mapping'!Q143,1),"-")</f>
        <v>#VALUE!</v>
      </c>
      <c r="P14" s="16" t="e">
        <f>IF('CO-PO Mapping'!R143&gt;0,ROUND('CO-PO Mapping'!R143,1),"-")</f>
        <v>#VALUE!</v>
      </c>
      <c r="Q14" s="16" t="e">
        <f>IF('CO-PO Mapping'!S143&gt;0,ROUND('CO-PO Mapping'!S143,1),"-")</f>
        <v>#VALUE!</v>
      </c>
      <c r="R14" s="16" t="e">
        <f>IF('CO-PO Mapping'!T143&gt;0,ROUND('CO-PO Mapping'!T143,1),"-")</f>
        <v>#VALUE!</v>
      </c>
    </row>
    <row r="15" spans="1:18" ht="20.100000000000001" customHeight="1" x14ac:dyDescent="0.3">
      <c r="A15" s="15">
        <v>11</v>
      </c>
      <c r="B15" s="15"/>
      <c r="C15" s="15"/>
      <c r="D15" s="16" t="e">
        <f>IF('CO-PO Mapping'!F149&gt;0,ROUND('CO-PO Mapping'!F149,1),"-")</f>
        <v>#VALUE!</v>
      </c>
      <c r="E15" s="16" t="e">
        <f>IF('CO-PO Mapping'!G149&gt;0,ROUND('CO-PO Mapping'!G149,1),"-")</f>
        <v>#VALUE!</v>
      </c>
      <c r="F15" s="16" t="e">
        <f>IF('CO-PO Mapping'!H149&gt;0,ROUND('CO-PO Mapping'!H149,1),"-")</f>
        <v>#VALUE!</v>
      </c>
      <c r="G15" s="16" t="e">
        <f>IF('CO-PO Mapping'!I149&gt;0,ROUND('CO-PO Mapping'!I149,1),"-")</f>
        <v>#VALUE!</v>
      </c>
      <c r="H15" s="16" t="e">
        <f>IF('CO-PO Mapping'!J149&gt;0,ROUND('CO-PO Mapping'!J149,1),"-")</f>
        <v>#VALUE!</v>
      </c>
      <c r="I15" s="16" t="e">
        <f>IF('CO-PO Mapping'!K149&gt;0,ROUND('CO-PO Mapping'!K149,1),"-")</f>
        <v>#VALUE!</v>
      </c>
      <c r="J15" s="16" t="e">
        <f>IF('CO-PO Mapping'!L149&gt;0,ROUND('CO-PO Mapping'!L149,1),"-")</f>
        <v>#VALUE!</v>
      </c>
      <c r="K15" s="16" t="e">
        <f>IF('CO-PO Mapping'!M149&gt;0,ROUND('CO-PO Mapping'!M149,1),"-")</f>
        <v>#VALUE!</v>
      </c>
      <c r="L15" s="16" t="e">
        <f>IF('CO-PO Mapping'!N149&gt;0,ROUND('CO-PO Mapping'!N149,1),"-")</f>
        <v>#VALUE!</v>
      </c>
      <c r="M15" s="16" t="e">
        <f>IF('CO-PO Mapping'!O149&gt;0,ROUND('CO-PO Mapping'!O149,1),"-")</f>
        <v>#VALUE!</v>
      </c>
      <c r="N15" s="16" t="e">
        <f>IF('CO-PO Mapping'!P149&gt;0,ROUND('CO-PO Mapping'!P149,1),"-")</f>
        <v>#VALUE!</v>
      </c>
      <c r="O15" s="16" t="e">
        <f>IF('CO-PO Mapping'!Q149&gt;0,ROUND('CO-PO Mapping'!Q149,1),"-")</f>
        <v>#VALUE!</v>
      </c>
      <c r="P15" s="16" t="e">
        <f>IF('CO-PO Mapping'!R149&gt;0,ROUND('CO-PO Mapping'!R149,1),"-")</f>
        <v>#VALUE!</v>
      </c>
      <c r="Q15" s="16" t="e">
        <f>IF('CO-PO Mapping'!S149&gt;0,ROUND('CO-PO Mapping'!S149,1),"-")</f>
        <v>#VALUE!</v>
      </c>
      <c r="R15" s="16" t="e">
        <f>IF('CO-PO Mapping'!T149&gt;0,ROUND('CO-PO Mapping'!T149,1),"-")</f>
        <v>#VALUE!</v>
      </c>
    </row>
    <row r="16" spans="1:18" ht="20.100000000000001" customHeight="1" x14ac:dyDescent="0.3">
      <c r="A16" s="15">
        <v>12</v>
      </c>
      <c r="B16" s="15"/>
      <c r="C16" s="15"/>
      <c r="D16" s="16" t="e">
        <f>IF('CO-PO Mapping'!F156&gt;0,ROUND('CO-PO Mapping'!F156,1),"-")</f>
        <v>#VALUE!</v>
      </c>
      <c r="E16" s="16" t="e">
        <f>IF('CO-PO Mapping'!G156&gt;0,ROUND('CO-PO Mapping'!G156,1),"-")</f>
        <v>#VALUE!</v>
      </c>
      <c r="F16" s="16" t="e">
        <f>IF('CO-PO Mapping'!H156&gt;0,ROUND('CO-PO Mapping'!H156,1),"-")</f>
        <v>#VALUE!</v>
      </c>
      <c r="G16" s="16" t="e">
        <f>IF('CO-PO Mapping'!I156&gt;0,ROUND('CO-PO Mapping'!I156,1),"-")</f>
        <v>#VALUE!</v>
      </c>
      <c r="H16" s="16" t="e">
        <f>IF('CO-PO Mapping'!J156&gt;0,ROUND('CO-PO Mapping'!J156,1),"-")</f>
        <v>#VALUE!</v>
      </c>
      <c r="I16" s="16" t="e">
        <f>IF('CO-PO Mapping'!K156&gt;0,ROUND('CO-PO Mapping'!K156,1),"-")</f>
        <v>#VALUE!</v>
      </c>
      <c r="J16" s="16" t="e">
        <f>IF('CO-PO Mapping'!L156&gt;0,ROUND('CO-PO Mapping'!L156,1),"-")</f>
        <v>#VALUE!</v>
      </c>
      <c r="K16" s="16" t="e">
        <f>IF('CO-PO Mapping'!M156&gt;0,ROUND('CO-PO Mapping'!M156,1),"-")</f>
        <v>#VALUE!</v>
      </c>
      <c r="L16" s="16" t="e">
        <f>IF('CO-PO Mapping'!N156&gt;0,ROUND('CO-PO Mapping'!N156,1),"-")</f>
        <v>#VALUE!</v>
      </c>
      <c r="M16" s="16" t="e">
        <f>IF('CO-PO Mapping'!O156&gt;0,ROUND('CO-PO Mapping'!O156,1),"-")</f>
        <v>#VALUE!</v>
      </c>
      <c r="N16" s="16" t="e">
        <f>IF('CO-PO Mapping'!P156&gt;0,ROUND('CO-PO Mapping'!P156,1),"-")</f>
        <v>#VALUE!</v>
      </c>
      <c r="O16" s="16" t="e">
        <f>IF('CO-PO Mapping'!Q156&gt;0,ROUND('CO-PO Mapping'!Q156,1),"-")</f>
        <v>#VALUE!</v>
      </c>
      <c r="P16" s="16" t="e">
        <f>IF('CO-PO Mapping'!R156&gt;0,ROUND('CO-PO Mapping'!R156,1),"-")</f>
        <v>#VALUE!</v>
      </c>
      <c r="Q16" s="16" t="e">
        <f>IF('CO-PO Mapping'!S156&gt;0,ROUND('CO-PO Mapping'!S156,1),"-")</f>
        <v>#VALUE!</v>
      </c>
      <c r="R16" s="16" t="e">
        <f>IF('CO-PO Mapping'!T156&gt;0,ROUND('CO-PO Mapping'!T156,1),"-")</f>
        <v>#VALUE!</v>
      </c>
    </row>
    <row r="17" spans="1:18" ht="20.100000000000001" customHeight="1" x14ac:dyDescent="0.3">
      <c r="A17" s="15">
        <v>13</v>
      </c>
      <c r="B17" s="15"/>
      <c r="C17" s="15"/>
      <c r="D17" s="16" t="e">
        <f>IF('CO-PO Mapping'!F163&gt;0,ROUND('CO-PO Mapping'!F163,1),"-")</f>
        <v>#VALUE!</v>
      </c>
      <c r="E17" s="16" t="e">
        <f>IF('CO-PO Mapping'!G163&gt;0,ROUND('CO-PO Mapping'!G163,1),"-")</f>
        <v>#VALUE!</v>
      </c>
      <c r="F17" s="16" t="e">
        <f>IF('CO-PO Mapping'!H163&gt;0,ROUND('CO-PO Mapping'!H163,1),"-")</f>
        <v>#VALUE!</v>
      </c>
      <c r="G17" s="16" t="e">
        <f>IF('CO-PO Mapping'!I163&gt;0,ROUND('CO-PO Mapping'!I163,1),"-")</f>
        <v>#VALUE!</v>
      </c>
      <c r="H17" s="16" t="e">
        <f>IF('CO-PO Mapping'!J163&gt;0,ROUND('CO-PO Mapping'!J163,1),"-")</f>
        <v>#VALUE!</v>
      </c>
      <c r="I17" s="16" t="e">
        <f>IF('CO-PO Mapping'!K163&gt;0,ROUND('CO-PO Mapping'!K163,1),"-")</f>
        <v>#VALUE!</v>
      </c>
      <c r="J17" s="16" t="e">
        <f>IF('CO-PO Mapping'!L163&gt;0,ROUND('CO-PO Mapping'!L163,1),"-")</f>
        <v>#VALUE!</v>
      </c>
      <c r="K17" s="16" t="e">
        <f>IF('CO-PO Mapping'!M163&gt;0,ROUND('CO-PO Mapping'!M163,1),"-")</f>
        <v>#VALUE!</v>
      </c>
      <c r="L17" s="16" t="e">
        <f>IF('CO-PO Mapping'!N163&gt;0,ROUND('CO-PO Mapping'!N163,1),"-")</f>
        <v>#VALUE!</v>
      </c>
      <c r="M17" s="16" t="e">
        <f>IF('CO-PO Mapping'!O163&gt;0,ROUND('CO-PO Mapping'!O163,1),"-")</f>
        <v>#VALUE!</v>
      </c>
      <c r="N17" s="16" t="e">
        <f>IF('CO-PO Mapping'!P163&gt;0,ROUND('CO-PO Mapping'!P163,1),"-")</f>
        <v>#VALUE!</v>
      </c>
      <c r="O17" s="16" t="e">
        <f>IF('CO-PO Mapping'!Q163&gt;0,ROUND('CO-PO Mapping'!Q163,1),"-")</f>
        <v>#VALUE!</v>
      </c>
      <c r="P17" s="16" t="e">
        <f>IF('CO-PO Mapping'!R163&gt;0,ROUND('CO-PO Mapping'!R163,1),"-")</f>
        <v>#VALUE!</v>
      </c>
      <c r="Q17" s="16" t="e">
        <f>IF('CO-PO Mapping'!S163&gt;0,ROUND('CO-PO Mapping'!S163,1),"-")</f>
        <v>#VALUE!</v>
      </c>
      <c r="R17" s="16" t="e">
        <f>IF('CO-PO Mapping'!T163&gt;0,ROUND('CO-PO Mapping'!T163,1),"-")</f>
        <v>#VALUE!</v>
      </c>
    </row>
    <row r="18" spans="1:18" ht="20.100000000000001" customHeight="1" x14ac:dyDescent="0.3">
      <c r="A18" s="15">
        <v>14</v>
      </c>
      <c r="B18" s="15"/>
      <c r="C18" s="15"/>
      <c r="D18" s="16" t="e">
        <f>IF('CO-PO Mapping'!F169&gt;0,ROUND('CO-PO Mapping'!F169,1),"-")</f>
        <v>#VALUE!</v>
      </c>
      <c r="E18" s="16" t="e">
        <f>IF('CO-PO Mapping'!G169&gt;0,ROUND('CO-PO Mapping'!G169,1),"-")</f>
        <v>#VALUE!</v>
      </c>
      <c r="F18" s="16" t="e">
        <f>IF('CO-PO Mapping'!H169&gt;0,ROUND('CO-PO Mapping'!H169,1),"-")</f>
        <v>#VALUE!</v>
      </c>
      <c r="G18" s="16" t="e">
        <f>IF('CO-PO Mapping'!I169&gt;0,ROUND('CO-PO Mapping'!I169,1),"-")</f>
        <v>#VALUE!</v>
      </c>
      <c r="H18" s="16" t="e">
        <f>IF('CO-PO Mapping'!J169&gt;0,ROUND('CO-PO Mapping'!J169,1),"-")</f>
        <v>#VALUE!</v>
      </c>
      <c r="I18" s="16" t="e">
        <f>IF('CO-PO Mapping'!K169&gt;0,ROUND('CO-PO Mapping'!K169,1),"-")</f>
        <v>#VALUE!</v>
      </c>
      <c r="J18" s="16" t="e">
        <f>IF('CO-PO Mapping'!L169&gt;0,ROUND('CO-PO Mapping'!L169,1),"-")</f>
        <v>#VALUE!</v>
      </c>
      <c r="K18" s="16" t="e">
        <f>IF('CO-PO Mapping'!M169&gt;0,ROUND('CO-PO Mapping'!M169,1),"-")</f>
        <v>#VALUE!</v>
      </c>
      <c r="L18" s="16" t="e">
        <f>IF('CO-PO Mapping'!N169&gt;0,ROUND('CO-PO Mapping'!N169,1),"-")</f>
        <v>#VALUE!</v>
      </c>
      <c r="M18" s="16" t="e">
        <f>IF('CO-PO Mapping'!O169&gt;0,ROUND('CO-PO Mapping'!O169,1),"-")</f>
        <v>#VALUE!</v>
      </c>
      <c r="N18" s="16" t="e">
        <f>IF('CO-PO Mapping'!P169&gt;0,ROUND('CO-PO Mapping'!P169,1),"-")</f>
        <v>#VALUE!</v>
      </c>
      <c r="O18" s="16" t="e">
        <f>IF('CO-PO Mapping'!Q169&gt;0,ROUND('CO-PO Mapping'!Q169,1),"-")</f>
        <v>#VALUE!</v>
      </c>
      <c r="P18" s="16" t="e">
        <f>IF('CO-PO Mapping'!R169&gt;0,ROUND('CO-PO Mapping'!R169,1),"-")</f>
        <v>#VALUE!</v>
      </c>
      <c r="Q18" s="16" t="e">
        <f>IF('CO-PO Mapping'!S169&gt;0,ROUND('CO-PO Mapping'!S169,1),"-")</f>
        <v>#VALUE!</v>
      </c>
      <c r="R18" s="16" t="e">
        <f>IF('CO-PO Mapping'!T169&gt;0,ROUND('CO-PO Mapping'!T169,1),"-")</f>
        <v>#VALUE!</v>
      </c>
    </row>
    <row r="19" spans="1:18" ht="20.100000000000001" customHeight="1" x14ac:dyDescent="0.3">
      <c r="A19" s="15">
        <v>15</v>
      </c>
      <c r="B19" s="15"/>
      <c r="C19" s="15"/>
      <c r="D19" s="16" t="e">
        <f>IF('CO-PO Mapping'!F175&gt;0,ROUND('CO-PO Mapping'!F175,1),"-")</f>
        <v>#VALUE!</v>
      </c>
      <c r="E19" s="16" t="e">
        <f>IF('CO-PO Mapping'!G175&gt;0,ROUND('CO-PO Mapping'!G175,1),"-")</f>
        <v>#VALUE!</v>
      </c>
      <c r="F19" s="16" t="e">
        <f>IF('CO-PO Mapping'!H175&gt;0,ROUND('CO-PO Mapping'!H175,1),"-")</f>
        <v>#VALUE!</v>
      </c>
      <c r="G19" s="16" t="e">
        <f>IF('CO-PO Mapping'!I175&gt;0,ROUND('CO-PO Mapping'!I175,1),"-")</f>
        <v>#VALUE!</v>
      </c>
      <c r="H19" s="16" t="e">
        <f>IF('CO-PO Mapping'!J175&gt;0,ROUND('CO-PO Mapping'!J175,1),"-")</f>
        <v>#VALUE!</v>
      </c>
      <c r="I19" s="16" t="e">
        <f>IF('CO-PO Mapping'!K175&gt;0,ROUND('CO-PO Mapping'!K175,1),"-")</f>
        <v>#VALUE!</v>
      </c>
      <c r="J19" s="16" t="e">
        <f>IF('CO-PO Mapping'!L175&gt;0,ROUND('CO-PO Mapping'!L175,1),"-")</f>
        <v>#VALUE!</v>
      </c>
      <c r="K19" s="16" t="e">
        <f>IF('CO-PO Mapping'!M175&gt;0,ROUND('CO-PO Mapping'!M175,1),"-")</f>
        <v>#VALUE!</v>
      </c>
      <c r="L19" s="16" t="e">
        <f>IF('CO-PO Mapping'!N175&gt;0,ROUND('CO-PO Mapping'!N175,1),"-")</f>
        <v>#VALUE!</v>
      </c>
      <c r="M19" s="16" t="e">
        <f>IF('CO-PO Mapping'!O175&gt;0,ROUND('CO-PO Mapping'!O175,1),"-")</f>
        <v>#VALUE!</v>
      </c>
      <c r="N19" s="16" t="e">
        <f>IF('CO-PO Mapping'!P175&gt;0,ROUND('CO-PO Mapping'!P175,1),"-")</f>
        <v>#VALUE!</v>
      </c>
      <c r="O19" s="16" t="e">
        <f>IF('CO-PO Mapping'!Q175&gt;0,ROUND('CO-PO Mapping'!Q175,1),"-")</f>
        <v>#VALUE!</v>
      </c>
      <c r="P19" s="16" t="e">
        <f>IF('CO-PO Mapping'!R175&gt;0,ROUND('CO-PO Mapping'!R175,1),"-")</f>
        <v>#VALUE!</v>
      </c>
      <c r="Q19" s="16" t="e">
        <f>IF('CO-PO Mapping'!S175&gt;0,ROUND('CO-PO Mapping'!S175,1),"-")</f>
        <v>#VALUE!</v>
      </c>
      <c r="R19" s="16" t="e">
        <f>IF('CO-PO Mapping'!T175&gt;0,ROUND('CO-PO Mapping'!T175,1),"-")</f>
        <v>#VALUE!</v>
      </c>
    </row>
    <row r="20" spans="1:18" ht="20.100000000000001" customHeight="1" x14ac:dyDescent="0.3">
      <c r="A20" s="15">
        <v>16</v>
      </c>
      <c r="B20" s="15"/>
      <c r="C20" s="15"/>
      <c r="D20" s="16" t="e">
        <f>IF('CO-PO Mapping'!F181&gt;0,ROUND('CO-PO Mapping'!F181,1),"-")</f>
        <v>#VALUE!</v>
      </c>
      <c r="E20" s="16" t="e">
        <f>IF('CO-PO Mapping'!G181&gt;0,ROUND('CO-PO Mapping'!G181,1),"-")</f>
        <v>#VALUE!</v>
      </c>
      <c r="F20" s="16" t="e">
        <f>IF('CO-PO Mapping'!H181&gt;0,ROUND('CO-PO Mapping'!H181,1),"-")</f>
        <v>#VALUE!</v>
      </c>
      <c r="G20" s="16" t="e">
        <f>IF('CO-PO Mapping'!I181&gt;0,ROUND('CO-PO Mapping'!I181,1),"-")</f>
        <v>#VALUE!</v>
      </c>
      <c r="H20" s="16" t="e">
        <f>IF('CO-PO Mapping'!J181&gt;0,ROUND('CO-PO Mapping'!J181,1),"-")</f>
        <v>#VALUE!</v>
      </c>
      <c r="I20" s="16" t="e">
        <f>IF('CO-PO Mapping'!K181&gt;0,ROUND('CO-PO Mapping'!K181,1),"-")</f>
        <v>#VALUE!</v>
      </c>
      <c r="J20" s="16" t="e">
        <f>IF('CO-PO Mapping'!L181&gt;0,ROUND('CO-PO Mapping'!L181,1),"-")</f>
        <v>#VALUE!</v>
      </c>
      <c r="K20" s="16" t="e">
        <f>IF('CO-PO Mapping'!M181&gt;0,ROUND('CO-PO Mapping'!M181,1),"-")</f>
        <v>#VALUE!</v>
      </c>
      <c r="L20" s="16" t="e">
        <f>IF('CO-PO Mapping'!N181&gt;0,ROUND('CO-PO Mapping'!N181,1),"-")</f>
        <v>#VALUE!</v>
      </c>
      <c r="M20" s="16" t="e">
        <f>IF('CO-PO Mapping'!O181&gt;0,ROUND('CO-PO Mapping'!O181,1),"-")</f>
        <v>#VALUE!</v>
      </c>
      <c r="N20" s="16" t="e">
        <f>IF('CO-PO Mapping'!P181&gt;0,ROUND('CO-PO Mapping'!P181,1),"-")</f>
        <v>#VALUE!</v>
      </c>
      <c r="O20" s="16" t="e">
        <f>IF('CO-PO Mapping'!Q181&gt;0,ROUND('CO-PO Mapping'!Q181,1),"-")</f>
        <v>#VALUE!</v>
      </c>
      <c r="P20" s="16" t="e">
        <f>IF('CO-PO Mapping'!R181&gt;0,ROUND('CO-PO Mapping'!R181,1),"-")</f>
        <v>#VALUE!</v>
      </c>
      <c r="Q20" s="16" t="e">
        <f>IF('CO-PO Mapping'!S181&gt;0,ROUND('CO-PO Mapping'!S181,1),"-")</f>
        <v>#VALUE!</v>
      </c>
      <c r="R20" s="16" t="e">
        <f>IF('CO-PO Mapping'!T181&gt;0,ROUND('CO-PO Mapping'!T181,1),"-")</f>
        <v>#VALUE!</v>
      </c>
    </row>
    <row r="21" spans="1:18" ht="20.100000000000001" customHeight="1" x14ac:dyDescent="0.3">
      <c r="A21" s="15">
        <v>17</v>
      </c>
      <c r="B21" s="15"/>
      <c r="C21" s="15"/>
      <c r="D21" s="16" t="e">
        <f>IF('CO-PO Mapping'!F188&gt;0,ROUND('CO-PO Mapping'!F188,1),"-")</f>
        <v>#VALUE!</v>
      </c>
      <c r="E21" s="16" t="e">
        <f>IF('CO-PO Mapping'!G188&gt;0,ROUND('CO-PO Mapping'!G188,1),"-")</f>
        <v>#VALUE!</v>
      </c>
      <c r="F21" s="16" t="e">
        <f>IF('CO-PO Mapping'!H188&gt;0,ROUND('CO-PO Mapping'!H188,1),"-")</f>
        <v>#VALUE!</v>
      </c>
      <c r="G21" s="16" t="e">
        <f>IF('CO-PO Mapping'!I188&gt;0,ROUND('CO-PO Mapping'!I188,1),"-")</f>
        <v>#VALUE!</v>
      </c>
      <c r="H21" s="16" t="e">
        <f>IF('CO-PO Mapping'!J188&gt;0,ROUND('CO-PO Mapping'!J188,1),"-")</f>
        <v>#VALUE!</v>
      </c>
      <c r="I21" s="16" t="e">
        <f>IF('CO-PO Mapping'!K188&gt;0,ROUND('CO-PO Mapping'!K188,1),"-")</f>
        <v>#VALUE!</v>
      </c>
      <c r="J21" s="16" t="e">
        <f>IF('CO-PO Mapping'!L188&gt;0,ROUND('CO-PO Mapping'!L188,1),"-")</f>
        <v>#VALUE!</v>
      </c>
      <c r="K21" s="16" t="e">
        <f>IF('CO-PO Mapping'!M188&gt;0,ROUND('CO-PO Mapping'!M188,1),"-")</f>
        <v>#VALUE!</v>
      </c>
      <c r="L21" s="16" t="e">
        <f>IF('CO-PO Mapping'!N188&gt;0,ROUND('CO-PO Mapping'!N188,1),"-")</f>
        <v>#VALUE!</v>
      </c>
      <c r="M21" s="16" t="e">
        <f>IF('CO-PO Mapping'!O188&gt;0,ROUND('CO-PO Mapping'!O188,1),"-")</f>
        <v>#VALUE!</v>
      </c>
      <c r="N21" s="16" t="e">
        <f>IF('CO-PO Mapping'!P188&gt;0,ROUND('CO-PO Mapping'!P188,1),"-")</f>
        <v>#VALUE!</v>
      </c>
      <c r="O21" s="16" t="e">
        <f>IF('CO-PO Mapping'!Q188&gt;0,ROUND('CO-PO Mapping'!Q188,1),"-")</f>
        <v>#VALUE!</v>
      </c>
      <c r="P21" s="16" t="e">
        <f>IF('CO-PO Mapping'!R188&gt;0,ROUND('CO-PO Mapping'!R188,1),"-")</f>
        <v>#VALUE!</v>
      </c>
      <c r="Q21" s="16" t="e">
        <f>IF('CO-PO Mapping'!S188&gt;0,ROUND('CO-PO Mapping'!S188,1),"-")</f>
        <v>#VALUE!</v>
      </c>
      <c r="R21" s="16" t="e">
        <f>IF('CO-PO Mapping'!T188&gt;0,ROUND('CO-PO Mapping'!T188,1),"-")</f>
        <v>#VALUE!</v>
      </c>
    </row>
    <row r="22" spans="1:18" ht="20.100000000000001" customHeight="1" x14ac:dyDescent="0.3">
      <c r="A22" s="15">
        <v>18</v>
      </c>
      <c r="B22" s="15"/>
      <c r="C22" s="15"/>
      <c r="D22" s="16" t="e">
        <f>IF('CO-PO Mapping'!F194&gt;0,ROUND('CO-PO Mapping'!F194,1),"-")</f>
        <v>#VALUE!</v>
      </c>
      <c r="E22" s="16" t="e">
        <f>IF('CO-PO Mapping'!G194&gt;0,ROUND('CO-PO Mapping'!G194,1),"-")</f>
        <v>#VALUE!</v>
      </c>
      <c r="F22" s="16" t="e">
        <f>IF('CO-PO Mapping'!H194&gt;0,ROUND('CO-PO Mapping'!H194,1),"-")</f>
        <v>#VALUE!</v>
      </c>
      <c r="G22" s="16" t="e">
        <f>IF('CO-PO Mapping'!I194&gt;0,ROUND('CO-PO Mapping'!I194,1),"-")</f>
        <v>#VALUE!</v>
      </c>
      <c r="H22" s="16" t="e">
        <f>IF('CO-PO Mapping'!J194&gt;0,ROUND('CO-PO Mapping'!J194,1),"-")</f>
        <v>#VALUE!</v>
      </c>
      <c r="I22" s="16" t="e">
        <f>IF('CO-PO Mapping'!K194&gt;0,ROUND('CO-PO Mapping'!K194,1),"-")</f>
        <v>#VALUE!</v>
      </c>
      <c r="J22" s="16" t="e">
        <f>IF('CO-PO Mapping'!L194&gt;0,ROUND('CO-PO Mapping'!L194,1),"-")</f>
        <v>#VALUE!</v>
      </c>
      <c r="K22" s="16" t="e">
        <f>IF('CO-PO Mapping'!M194&gt;0,ROUND('CO-PO Mapping'!M194,1),"-")</f>
        <v>#VALUE!</v>
      </c>
      <c r="L22" s="16" t="e">
        <f>IF('CO-PO Mapping'!N194&gt;0,ROUND('CO-PO Mapping'!N194,1),"-")</f>
        <v>#VALUE!</v>
      </c>
      <c r="M22" s="16" t="e">
        <f>IF('CO-PO Mapping'!O194&gt;0,ROUND('CO-PO Mapping'!O194,1),"-")</f>
        <v>#VALUE!</v>
      </c>
      <c r="N22" s="16" t="e">
        <f>IF('CO-PO Mapping'!P194&gt;0,ROUND('CO-PO Mapping'!P194,1),"-")</f>
        <v>#VALUE!</v>
      </c>
      <c r="O22" s="16" t="e">
        <f>IF('CO-PO Mapping'!Q194&gt;0,ROUND('CO-PO Mapping'!Q194,1),"-")</f>
        <v>#VALUE!</v>
      </c>
      <c r="P22" s="16" t="e">
        <f>IF('CO-PO Mapping'!R194&gt;0,ROUND('CO-PO Mapping'!R194,1),"-")</f>
        <v>#VALUE!</v>
      </c>
      <c r="Q22" s="16" t="e">
        <f>IF('CO-PO Mapping'!S194&gt;0,ROUND('CO-PO Mapping'!S194,1),"-")</f>
        <v>#VALUE!</v>
      </c>
      <c r="R22" s="16" t="e">
        <f>IF('CO-PO Mapping'!T194&gt;0,ROUND('CO-PO Mapping'!T194,1),"-")</f>
        <v>#VALUE!</v>
      </c>
    </row>
    <row r="23" spans="1:18" ht="20.100000000000001" customHeight="1" x14ac:dyDescent="0.3">
      <c r="A23" s="15">
        <v>19</v>
      </c>
      <c r="B23" s="15"/>
      <c r="C23" s="15"/>
      <c r="D23" s="16" t="e">
        <f>IF('CO-PO Mapping'!F202&gt;0,ROUND('CO-PO Mapping'!F202,1),"-")</f>
        <v>#VALUE!</v>
      </c>
      <c r="E23" s="16" t="e">
        <f>IF('CO-PO Mapping'!G202&gt;0,ROUND('CO-PO Mapping'!G202,1),"-")</f>
        <v>#VALUE!</v>
      </c>
      <c r="F23" s="16" t="e">
        <f>IF('CO-PO Mapping'!H202&gt;0,ROUND('CO-PO Mapping'!H202,1),"-")</f>
        <v>#VALUE!</v>
      </c>
      <c r="G23" s="16" t="e">
        <f>IF('CO-PO Mapping'!I202&gt;0,ROUND('CO-PO Mapping'!I202,1),"-")</f>
        <v>#VALUE!</v>
      </c>
      <c r="H23" s="16" t="e">
        <f>IF('CO-PO Mapping'!J202&gt;0,ROUND('CO-PO Mapping'!J202,1),"-")</f>
        <v>#VALUE!</v>
      </c>
      <c r="I23" s="16" t="e">
        <f>IF('CO-PO Mapping'!K202&gt;0,ROUND('CO-PO Mapping'!K202,1),"-")</f>
        <v>#VALUE!</v>
      </c>
      <c r="J23" s="16" t="e">
        <f>IF('CO-PO Mapping'!L202&gt;0,ROUND('CO-PO Mapping'!L202,1),"-")</f>
        <v>#VALUE!</v>
      </c>
      <c r="K23" s="16" t="e">
        <f>IF('CO-PO Mapping'!M202&gt;0,ROUND('CO-PO Mapping'!M202,1),"-")</f>
        <v>#VALUE!</v>
      </c>
      <c r="L23" s="16" t="e">
        <f>IF('CO-PO Mapping'!N202&gt;0,ROUND('CO-PO Mapping'!N202,1),"-")</f>
        <v>#VALUE!</v>
      </c>
      <c r="M23" s="16" t="e">
        <f>IF('CO-PO Mapping'!O202&gt;0,ROUND('CO-PO Mapping'!O202,1),"-")</f>
        <v>#VALUE!</v>
      </c>
      <c r="N23" s="16" t="e">
        <f>IF('CO-PO Mapping'!P202&gt;0,ROUND('CO-PO Mapping'!P202,1),"-")</f>
        <v>#VALUE!</v>
      </c>
      <c r="O23" s="16" t="e">
        <f>IF('CO-PO Mapping'!Q202&gt;0,ROUND('CO-PO Mapping'!Q202,1),"-")</f>
        <v>#VALUE!</v>
      </c>
      <c r="P23" s="16" t="e">
        <f>IF('CO-PO Mapping'!R202&gt;0,ROUND('CO-PO Mapping'!R202,1),"-")</f>
        <v>#VALUE!</v>
      </c>
      <c r="Q23" s="16" t="e">
        <f>IF('CO-PO Mapping'!S202&gt;0,ROUND('CO-PO Mapping'!S202,1),"-")</f>
        <v>#VALUE!</v>
      </c>
      <c r="R23" s="16" t="e">
        <f>IF('CO-PO Mapping'!T202&gt;0,ROUND('CO-PO Mapping'!T202,1),"-")</f>
        <v>#VALUE!</v>
      </c>
    </row>
    <row r="24" spans="1:18" ht="20.100000000000001" customHeight="1" x14ac:dyDescent="0.3">
      <c r="A24" s="15">
        <v>20</v>
      </c>
      <c r="B24" s="15"/>
      <c r="C24" s="15"/>
      <c r="D24" s="16" t="e">
        <f>IF('CO-PO Mapping'!F210&gt;0,ROUND('CO-PO Mapping'!F210,1),"-")</f>
        <v>#VALUE!</v>
      </c>
      <c r="E24" s="16" t="e">
        <f>IF('CO-PO Mapping'!G210&gt;0,ROUND('CO-PO Mapping'!G210,1),"-")</f>
        <v>#VALUE!</v>
      </c>
      <c r="F24" s="16" t="e">
        <f>IF('CO-PO Mapping'!H210&gt;0,ROUND('CO-PO Mapping'!H210,1),"-")</f>
        <v>#VALUE!</v>
      </c>
      <c r="G24" s="16" t="e">
        <f>IF('CO-PO Mapping'!I210&gt;0,ROUND('CO-PO Mapping'!I210,1),"-")</f>
        <v>#VALUE!</v>
      </c>
      <c r="H24" s="16" t="e">
        <f>IF('CO-PO Mapping'!J210&gt;0,ROUND('CO-PO Mapping'!J210,1),"-")</f>
        <v>#VALUE!</v>
      </c>
      <c r="I24" s="16" t="e">
        <f>IF('CO-PO Mapping'!K210&gt;0,ROUND('CO-PO Mapping'!K210,1),"-")</f>
        <v>#VALUE!</v>
      </c>
      <c r="J24" s="16" t="e">
        <f>IF('CO-PO Mapping'!L210&gt;0,ROUND('CO-PO Mapping'!L210,1),"-")</f>
        <v>#VALUE!</v>
      </c>
      <c r="K24" s="16" t="e">
        <f>IF('CO-PO Mapping'!M210&gt;0,ROUND('CO-PO Mapping'!M210,1),"-")</f>
        <v>#VALUE!</v>
      </c>
      <c r="L24" s="16" t="e">
        <f>IF('CO-PO Mapping'!N210&gt;0,ROUND('CO-PO Mapping'!N210,1),"-")</f>
        <v>#VALUE!</v>
      </c>
      <c r="M24" s="16" t="e">
        <f>IF('CO-PO Mapping'!O210&gt;0,ROUND('CO-PO Mapping'!O210,1),"-")</f>
        <v>#VALUE!</v>
      </c>
      <c r="N24" s="16" t="e">
        <f>IF('CO-PO Mapping'!P210&gt;0,ROUND('CO-PO Mapping'!P210,1),"-")</f>
        <v>#VALUE!</v>
      </c>
      <c r="O24" s="16" t="e">
        <f>IF('CO-PO Mapping'!Q210&gt;0,ROUND('CO-PO Mapping'!Q210,1),"-")</f>
        <v>#VALUE!</v>
      </c>
      <c r="P24" s="16" t="e">
        <f>IF('CO-PO Mapping'!R210&gt;0,ROUND('CO-PO Mapping'!R210,1),"-")</f>
        <v>#VALUE!</v>
      </c>
      <c r="Q24" s="16" t="e">
        <f>IF('CO-PO Mapping'!S210&gt;0,ROUND('CO-PO Mapping'!S210,1),"-")</f>
        <v>#VALUE!</v>
      </c>
      <c r="R24" s="16" t="e">
        <f>IF('CO-PO Mapping'!T210&gt;0,ROUND('CO-PO Mapping'!T210,1),"-")</f>
        <v>#VALUE!</v>
      </c>
    </row>
    <row r="25" spans="1:18" ht="20.100000000000001" customHeight="1" x14ac:dyDescent="0.3">
      <c r="A25" s="15">
        <v>21</v>
      </c>
      <c r="B25" s="15"/>
      <c r="C25" s="15"/>
      <c r="D25" s="16" t="e">
        <f>IF('CO-PO Mapping'!F215&gt;0,ROUND('CO-PO Mapping'!F215,1),"-")</f>
        <v>#VALUE!</v>
      </c>
      <c r="E25" s="16" t="e">
        <f>IF('CO-PO Mapping'!G215&gt;0,ROUND('CO-PO Mapping'!G215,1),"-")</f>
        <v>#VALUE!</v>
      </c>
      <c r="F25" s="16" t="e">
        <f>IF('CO-PO Mapping'!H215&gt;0,ROUND('CO-PO Mapping'!H215,1),"-")</f>
        <v>#VALUE!</v>
      </c>
      <c r="G25" s="16" t="e">
        <f>IF('CO-PO Mapping'!I215&gt;0,ROUND('CO-PO Mapping'!I215,1),"-")</f>
        <v>#VALUE!</v>
      </c>
      <c r="H25" s="16" t="e">
        <f>IF('CO-PO Mapping'!J215&gt;0,ROUND('CO-PO Mapping'!J215,1),"-")</f>
        <v>#VALUE!</v>
      </c>
      <c r="I25" s="16" t="e">
        <f>IF('CO-PO Mapping'!K215&gt;0,ROUND('CO-PO Mapping'!K215,1),"-")</f>
        <v>#VALUE!</v>
      </c>
      <c r="J25" s="16" t="e">
        <f>IF('CO-PO Mapping'!L215&gt;0,ROUND('CO-PO Mapping'!L215,1),"-")</f>
        <v>#VALUE!</v>
      </c>
      <c r="K25" s="16" t="e">
        <f>IF('CO-PO Mapping'!M215&gt;0,ROUND('CO-PO Mapping'!M215,1),"-")</f>
        <v>#VALUE!</v>
      </c>
      <c r="L25" s="16" t="e">
        <f>IF('CO-PO Mapping'!N215&gt;0,ROUND('CO-PO Mapping'!N215,1),"-")</f>
        <v>#VALUE!</v>
      </c>
      <c r="M25" s="16" t="e">
        <f>IF('CO-PO Mapping'!O215&gt;0,ROUND('CO-PO Mapping'!O215,1),"-")</f>
        <v>#VALUE!</v>
      </c>
      <c r="N25" s="16" t="e">
        <f>IF('CO-PO Mapping'!P215&gt;0,ROUND('CO-PO Mapping'!P215,1),"-")</f>
        <v>#VALUE!</v>
      </c>
      <c r="O25" s="16" t="e">
        <f>IF('CO-PO Mapping'!Q215&gt;0,ROUND('CO-PO Mapping'!Q215,1),"-")</f>
        <v>#VALUE!</v>
      </c>
      <c r="P25" s="16" t="e">
        <f>IF('CO-PO Mapping'!R215&gt;0,ROUND('CO-PO Mapping'!R215,1),"-")</f>
        <v>#VALUE!</v>
      </c>
      <c r="Q25" s="16" t="e">
        <f>IF('CO-PO Mapping'!S215&gt;0,ROUND('CO-PO Mapping'!S215,1),"-")</f>
        <v>#VALUE!</v>
      </c>
      <c r="R25" s="16" t="e">
        <f>IF('CO-PO Mapping'!T215&gt;0,ROUND('CO-PO Mapping'!T215,1),"-")</f>
        <v>#VALUE!</v>
      </c>
    </row>
    <row r="26" spans="1:18" ht="20.100000000000001" customHeight="1" x14ac:dyDescent="0.3">
      <c r="A26" s="15">
        <v>22</v>
      </c>
      <c r="B26" s="15"/>
      <c r="C26" s="15"/>
      <c r="D26" s="16" t="e">
        <f>IF('CO-PO Mapping'!F221&gt;0,ROUND('CO-PO Mapping'!F221,1),"-")</f>
        <v>#VALUE!</v>
      </c>
      <c r="E26" s="16" t="e">
        <f>IF('CO-PO Mapping'!G221&gt;0,ROUND('CO-PO Mapping'!G221,1),"-")</f>
        <v>#VALUE!</v>
      </c>
      <c r="F26" s="16" t="e">
        <f>IF('CO-PO Mapping'!H221&gt;0,ROUND('CO-PO Mapping'!H221,1),"-")</f>
        <v>#VALUE!</v>
      </c>
      <c r="G26" s="16" t="e">
        <f>IF('CO-PO Mapping'!I221&gt;0,ROUND('CO-PO Mapping'!I221,1),"-")</f>
        <v>#VALUE!</v>
      </c>
      <c r="H26" s="16" t="e">
        <f>IF('CO-PO Mapping'!J221&gt;0,ROUND('CO-PO Mapping'!J221,1),"-")</f>
        <v>#VALUE!</v>
      </c>
      <c r="I26" s="16" t="e">
        <f>IF('CO-PO Mapping'!K221&gt;0,ROUND('CO-PO Mapping'!K221,1),"-")</f>
        <v>#VALUE!</v>
      </c>
      <c r="J26" s="16" t="e">
        <f>IF('CO-PO Mapping'!L221&gt;0,ROUND('CO-PO Mapping'!L221,1),"-")</f>
        <v>#VALUE!</v>
      </c>
      <c r="K26" s="16" t="e">
        <f>IF('CO-PO Mapping'!M221&gt;0,ROUND('CO-PO Mapping'!M221,1),"-")</f>
        <v>#VALUE!</v>
      </c>
      <c r="L26" s="16" t="e">
        <f>IF('CO-PO Mapping'!N221&gt;0,ROUND('CO-PO Mapping'!N221,1),"-")</f>
        <v>#VALUE!</v>
      </c>
      <c r="M26" s="16" t="e">
        <f>IF('CO-PO Mapping'!O221&gt;0,ROUND('CO-PO Mapping'!O221,1),"-")</f>
        <v>#VALUE!</v>
      </c>
      <c r="N26" s="16" t="e">
        <f>IF('CO-PO Mapping'!P221&gt;0,ROUND('CO-PO Mapping'!P221,1),"-")</f>
        <v>#VALUE!</v>
      </c>
      <c r="O26" s="16" t="e">
        <f>IF('CO-PO Mapping'!Q221&gt;0,ROUND('CO-PO Mapping'!Q221,1),"-")</f>
        <v>#VALUE!</v>
      </c>
      <c r="P26" s="16" t="e">
        <f>IF('CO-PO Mapping'!R221&gt;0,ROUND('CO-PO Mapping'!R221,1),"-")</f>
        <v>#VALUE!</v>
      </c>
      <c r="Q26" s="16" t="e">
        <f>IF('CO-PO Mapping'!S221&gt;0,ROUND('CO-PO Mapping'!S221,1),"-")</f>
        <v>#VALUE!</v>
      </c>
      <c r="R26" s="16" t="e">
        <f>IF('CO-PO Mapping'!T221&gt;0,ROUND('CO-PO Mapping'!T221,1),"-")</f>
        <v>#VALUE!</v>
      </c>
    </row>
    <row r="27" spans="1:18" ht="20.100000000000001" customHeight="1" x14ac:dyDescent="0.3">
      <c r="A27" s="15">
        <v>23</v>
      </c>
      <c r="B27" s="15"/>
      <c r="C27" s="15"/>
      <c r="D27" s="16" t="e">
        <f>IF('CO-PO Mapping'!F226&gt;0,ROUND('CO-PO Mapping'!F226,1),"-")</f>
        <v>#VALUE!</v>
      </c>
      <c r="E27" s="16" t="e">
        <f>IF('CO-PO Mapping'!G226&gt;0,ROUND('CO-PO Mapping'!G226,1),"-")</f>
        <v>#VALUE!</v>
      </c>
      <c r="F27" s="16" t="e">
        <f>IF('CO-PO Mapping'!H226&gt;0,ROUND('CO-PO Mapping'!H226,1),"-")</f>
        <v>#VALUE!</v>
      </c>
      <c r="G27" s="16" t="e">
        <f>IF('CO-PO Mapping'!I226&gt;0,ROUND('CO-PO Mapping'!I226,1),"-")</f>
        <v>#VALUE!</v>
      </c>
      <c r="H27" s="16" t="e">
        <f>IF('CO-PO Mapping'!J226&gt;0,ROUND('CO-PO Mapping'!J226,1),"-")</f>
        <v>#VALUE!</v>
      </c>
      <c r="I27" s="16" t="e">
        <f>IF('CO-PO Mapping'!K226&gt;0,ROUND('CO-PO Mapping'!K226,1),"-")</f>
        <v>#VALUE!</v>
      </c>
      <c r="J27" s="16" t="e">
        <f>IF('CO-PO Mapping'!L226&gt;0,ROUND('CO-PO Mapping'!L226,1),"-")</f>
        <v>#VALUE!</v>
      </c>
      <c r="K27" s="16" t="e">
        <f>IF('CO-PO Mapping'!M226&gt;0,ROUND('CO-PO Mapping'!M226,1),"-")</f>
        <v>#VALUE!</v>
      </c>
      <c r="L27" s="16" t="e">
        <f>IF('CO-PO Mapping'!N226&gt;0,ROUND('CO-PO Mapping'!N226,1),"-")</f>
        <v>#VALUE!</v>
      </c>
      <c r="M27" s="16" t="e">
        <f>IF('CO-PO Mapping'!O226&gt;0,ROUND('CO-PO Mapping'!O226,1),"-")</f>
        <v>#VALUE!</v>
      </c>
      <c r="N27" s="16" t="e">
        <f>IF('CO-PO Mapping'!P226&gt;0,ROUND('CO-PO Mapping'!P226,1),"-")</f>
        <v>#VALUE!</v>
      </c>
      <c r="O27" s="16" t="e">
        <f>IF('CO-PO Mapping'!Q226&gt;0,ROUND('CO-PO Mapping'!Q226,1),"-")</f>
        <v>#VALUE!</v>
      </c>
      <c r="P27" s="16" t="e">
        <f>IF('CO-PO Mapping'!R226&gt;0,ROUND('CO-PO Mapping'!R226,1),"-")</f>
        <v>#VALUE!</v>
      </c>
      <c r="Q27" s="16" t="e">
        <f>IF('CO-PO Mapping'!S226&gt;0,ROUND('CO-PO Mapping'!S226,1),"-")</f>
        <v>#VALUE!</v>
      </c>
      <c r="R27" s="16" t="e">
        <f>IF('CO-PO Mapping'!T226&gt;0,ROUND('CO-PO Mapping'!T226,1),"-")</f>
        <v>#VALUE!</v>
      </c>
    </row>
    <row r="28" spans="1:18" ht="20.100000000000001" customHeight="1" x14ac:dyDescent="0.3">
      <c r="A28" s="15">
        <v>24</v>
      </c>
      <c r="B28" s="15"/>
      <c r="C28" s="15"/>
      <c r="D28" s="16" t="e">
        <f>IF('CO-PO Mapping'!F232&gt;0,ROUND('CO-PO Mapping'!F232,1),"-")</f>
        <v>#VALUE!</v>
      </c>
      <c r="E28" s="16" t="e">
        <f>IF('CO-PO Mapping'!G232&gt;0,ROUND('CO-PO Mapping'!G232,1),"-")</f>
        <v>#VALUE!</v>
      </c>
      <c r="F28" s="16" t="e">
        <f>IF('CO-PO Mapping'!H232&gt;0,ROUND('CO-PO Mapping'!H232,1),"-")</f>
        <v>#VALUE!</v>
      </c>
      <c r="G28" s="16" t="e">
        <f>IF('CO-PO Mapping'!I232&gt;0,ROUND('CO-PO Mapping'!I232,1),"-")</f>
        <v>#VALUE!</v>
      </c>
      <c r="H28" s="16" t="e">
        <f>IF('CO-PO Mapping'!J232&gt;0,ROUND('CO-PO Mapping'!J232,1),"-")</f>
        <v>#VALUE!</v>
      </c>
      <c r="I28" s="16" t="e">
        <f>IF('CO-PO Mapping'!K232&gt;0,ROUND('CO-PO Mapping'!K232,1),"-")</f>
        <v>#VALUE!</v>
      </c>
      <c r="J28" s="16" t="e">
        <f>IF('CO-PO Mapping'!L232&gt;0,ROUND('CO-PO Mapping'!L232,1),"-")</f>
        <v>#VALUE!</v>
      </c>
      <c r="K28" s="16" t="e">
        <f>IF('CO-PO Mapping'!M232&gt;0,ROUND('CO-PO Mapping'!M232,1),"-")</f>
        <v>#VALUE!</v>
      </c>
      <c r="L28" s="16" t="e">
        <f>IF('CO-PO Mapping'!N232&gt;0,ROUND('CO-PO Mapping'!N232,1),"-")</f>
        <v>#VALUE!</v>
      </c>
      <c r="M28" s="16" t="e">
        <f>IF('CO-PO Mapping'!O232&gt;0,ROUND('CO-PO Mapping'!O232,1),"-")</f>
        <v>#VALUE!</v>
      </c>
      <c r="N28" s="16" t="e">
        <f>IF('CO-PO Mapping'!P232&gt;0,ROUND('CO-PO Mapping'!P232,1),"-")</f>
        <v>#VALUE!</v>
      </c>
      <c r="O28" s="16" t="e">
        <f>IF('CO-PO Mapping'!Q232&gt;0,ROUND('CO-PO Mapping'!Q232,1),"-")</f>
        <v>#VALUE!</v>
      </c>
      <c r="P28" s="16" t="e">
        <f>IF('CO-PO Mapping'!R232&gt;0,ROUND('CO-PO Mapping'!R232,1),"-")</f>
        <v>#VALUE!</v>
      </c>
      <c r="Q28" s="16" t="e">
        <f>IF('CO-PO Mapping'!S232&gt;0,ROUND('CO-PO Mapping'!S232,1),"-")</f>
        <v>#VALUE!</v>
      </c>
      <c r="R28" s="16" t="e">
        <f>IF('CO-PO Mapping'!T232&gt;0,ROUND('CO-PO Mapping'!T232,1),"-")</f>
        <v>#VALUE!</v>
      </c>
    </row>
    <row r="29" spans="1:18" ht="20.100000000000001" customHeight="1" x14ac:dyDescent="0.3">
      <c r="A29" s="15">
        <v>25</v>
      </c>
      <c r="B29" s="15"/>
      <c r="C29" s="15"/>
      <c r="D29" s="16" t="e">
        <f>IF('CO-PO Mapping'!F238&gt;0,ROUND('CO-PO Mapping'!F238,1),"-")</f>
        <v>#VALUE!</v>
      </c>
      <c r="E29" s="16" t="e">
        <f>IF('CO-PO Mapping'!G238&gt;0,ROUND('CO-PO Mapping'!G238,1),"-")</f>
        <v>#VALUE!</v>
      </c>
      <c r="F29" s="16" t="e">
        <f>IF('CO-PO Mapping'!H238&gt;0,ROUND('CO-PO Mapping'!H238,1),"-")</f>
        <v>#VALUE!</v>
      </c>
      <c r="G29" s="16" t="e">
        <f>IF('CO-PO Mapping'!I238&gt;0,ROUND('CO-PO Mapping'!I238,1),"-")</f>
        <v>#VALUE!</v>
      </c>
      <c r="H29" s="16" t="e">
        <f>IF('CO-PO Mapping'!J238&gt;0,ROUND('CO-PO Mapping'!J238,1),"-")</f>
        <v>#VALUE!</v>
      </c>
      <c r="I29" s="16" t="e">
        <f>IF('CO-PO Mapping'!K238&gt;0,ROUND('CO-PO Mapping'!K238,1),"-")</f>
        <v>#VALUE!</v>
      </c>
      <c r="J29" s="16" t="e">
        <f>IF('CO-PO Mapping'!L238&gt;0,ROUND('CO-PO Mapping'!L238,1),"-")</f>
        <v>#VALUE!</v>
      </c>
      <c r="K29" s="16" t="e">
        <f>IF('CO-PO Mapping'!M238&gt;0,ROUND('CO-PO Mapping'!M238,1),"-")</f>
        <v>#VALUE!</v>
      </c>
      <c r="L29" s="16" t="e">
        <f>IF('CO-PO Mapping'!N238&gt;0,ROUND('CO-PO Mapping'!N238,1),"-")</f>
        <v>#VALUE!</v>
      </c>
      <c r="M29" s="16" t="e">
        <f>IF('CO-PO Mapping'!O238&gt;0,ROUND('CO-PO Mapping'!O238,1),"-")</f>
        <v>#VALUE!</v>
      </c>
      <c r="N29" s="16" t="e">
        <f>IF('CO-PO Mapping'!P238&gt;0,ROUND('CO-PO Mapping'!P238,1),"-")</f>
        <v>#VALUE!</v>
      </c>
      <c r="O29" s="16" t="e">
        <f>IF('CO-PO Mapping'!Q238&gt;0,ROUND('CO-PO Mapping'!Q238,1),"-")</f>
        <v>#VALUE!</v>
      </c>
      <c r="P29" s="16" t="e">
        <f>IF('CO-PO Mapping'!R238&gt;0,ROUND('CO-PO Mapping'!R238,1),"-")</f>
        <v>#VALUE!</v>
      </c>
      <c r="Q29" s="16" t="e">
        <f>IF('CO-PO Mapping'!S238&gt;0,ROUND('CO-PO Mapping'!S238,1),"-")</f>
        <v>#VALUE!</v>
      </c>
      <c r="R29" s="16" t="e">
        <f>IF('CO-PO Mapping'!T238&gt;0,ROUND('CO-PO Mapping'!T238,1),"-")</f>
        <v>#VALUE!</v>
      </c>
    </row>
    <row r="30" spans="1:18" ht="20.100000000000001" customHeight="1" x14ac:dyDescent="0.3">
      <c r="A30" s="15">
        <v>26</v>
      </c>
      <c r="B30" s="15"/>
      <c r="C30" s="15"/>
      <c r="D30" s="16" t="e">
        <f>IF('CO-PO Mapping'!F244&gt;0,ROUND('CO-PO Mapping'!F244,1),"-")</f>
        <v>#VALUE!</v>
      </c>
      <c r="E30" s="16" t="e">
        <f>IF('CO-PO Mapping'!G244&gt;0,ROUND('CO-PO Mapping'!G244,1),"-")</f>
        <v>#VALUE!</v>
      </c>
      <c r="F30" s="16" t="e">
        <f>IF('CO-PO Mapping'!H244&gt;0,ROUND('CO-PO Mapping'!H244,1),"-")</f>
        <v>#VALUE!</v>
      </c>
      <c r="G30" s="16" t="e">
        <f>IF('CO-PO Mapping'!I244&gt;0,ROUND('CO-PO Mapping'!I244,1),"-")</f>
        <v>#VALUE!</v>
      </c>
      <c r="H30" s="16" t="e">
        <f>IF('CO-PO Mapping'!J244&gt;0,ROUND('CO-PO Mapping'!J244,1),"-")</f>
        <v>#VALUE!</v>
      </c>
      <c r="I30" s="16" t="e">
        <f>IF('CO-PO Mapping'!K244&gt;0,ROUND('CO-PO Mapping'!K244,1),"-")</f>
        <v>#VALUE!</v>
      </c>
      <c r="J30" s="16" t="e">
        <f>IF('CO-PO Mapping'!L244&gt;0,ROUND('CO-PO Mapping'!L244,1),"-")</f>
        <v>#VALUE!</v>
      </c>
      <c r="K30" s="16" t="e">
        <f>IF('CO-PO Mapping'!M244&gt;0,ROUND('CO-PO Mapping'!M244,1),"-")</f>
        <v>#VALUE!</v>
      </c>
      <c r="L30" s="16" t="e">
        <f>IF('CO-PO Mapping'!N244&gt;0,ROUND('CO-PO Mapping'!N244,1),"-")</f>
        <v>#VALUE!</v>
      </c>
      <c r="M30" s="16" t="e">
        <f>IF('CO-PO Mapping'!O244&gt;0,ROUND('CO-PO Mapping'!O244,1),"-")</f>
        <v>#VALUE!</v>
      </c>
      <c r="N30" s="16" t="e">
        <f>IF('CO-PO Mapping'!P244&gt;0,ROUND('CO-PO Mapping'!P244,1),"-")</f>
        <v>#VALUE!</v>
      </c>
      <c r="O30" s="16" t="e">
        <f>IF('CO-PO Mapping'!Q244&gt;0,ROUND('CO-PO Mapping'!Q244,1),"-")</f>
        <v>#VALUE!</v>
      </c>
      <c r="P30" s="16" t="e">
        <f>IF('CO-PO Mapping'!R244&gt;0,ROUND('CO-PO Mapping'!R244,1),"-")</f>
        <v>#VALUE!</v>
      </c>
      <c r="Q30" s="16" t="e">
        <f>IF('CO-PO Mapping'!S244&gt;0,ROUND('CO-PO Mapping'!S244,1),"-")</f>
        <v>#VALUE!</v>
      </c>
      <c r="R30" s="16" t="e">
        <f>IF('CO-PO Mapping'!T244&gt;0,ROUND('CO-PO Mapping'!T244,1),"-")</f>
        <v>#VALUE!</v>
      </c>
    </row>
    <row r="31" spans="1:18" ht="20.100000000000001" customHeight="1" x14ac:dyDescent="0.3">
      <c r="A31" s="15">
        <v>27</v>
      </c>
      <c r="B31" s="15"/>
      <c r="C31" s="15"/>
      <c r="D31" s="16" t="e">
        <f>IF('CO-PO Mapping'!F250&gt;0,ROUND('CO-PO Mapping'!F250,1),"-")</f>
        <v>#VALUE!</v>
      </c>
      <c r="E31" s="16" t="e">
        <f>IF('CO-PO Mapping'!G250&gt;0,ROUND('CO-PO Mapping'!G250,1),"-")</f>
        <v>#VALUE!</v>
      </c>
      <c r="F31" s="16" t="e">
        <f>IF('CO-PO Mapping'!H250&gt;0,ROUND('CO-PO Mapping'!H250,1),"-")</f>
        <v>#VALUE!</v>
      </c>
      <c r="G31" s="16" t="e">
        <f>IF('CO-PO Mapping'!I250&gt;0,ROUND('CO-PO Mapping'!I250,1),"-")</f>
        <v>#VALUE!</v>
      </c>
      <c r="H31" s="16" t="e">
        <f>IF('CO-PO Mapping'!J250&gt;0,ROUND('CO-PO Mapping'!J250,1),"-")</f>
        <v>#VALUE!</v>
      </c>
      <c r="I31" s="16" t="e">
        <f>IF('CO-PO Mapping'!K250&gt;0,ROUND('CO-PO Mapping'!K250,1),"-")</f>
        <v>#VALUE!</v>
      </c>
      <c r="J31" s="16" t="e">
        <f>IF('CO-PO Mapping'!L250&gt;0,ROUND('CO-PO Mapping'!L250,1),"-")</f>
        <v>#VALUE!</v>
      </c>
      <c r="K31" s="16" t="e">
        <f>IF('CO-PO Mapping'!M250&gt;0,ROUND('CO-PO Mapping'!M250,1),"-")</f>
        <v>#VALUE!</v>
      </c>
      <c r="L31" s="16" t="e">
        <f>IF('CO-PO Mapping'!N250&gt;0,ROUND('CO-PO Mapping'!N250,1),"-")</f>
        <v>#VALUE!</v>
      </c>
      <c r="M31" s="16" t="e">
        <f>IF('CO-PO Mapping'!O250&gt;0,ROUND('CO-PO Mapping'!O250,1),"-")</f>
        <v>#VALUE!</v>
      </c>
      <c r="N31" s="16" t="e">
        <f>IF('CO-PO Mapping'!P250&gt;0,ROUND('CO-PO Mapping'!P250,1),"-")</f>
        <v>#VALUE!</v>
      </c>
      <c r="O31" s="16" t="e">
        <f>IF('CO-PO Mapping'!Q250&gt;0,ROUND('CO-PO Mapping'!Q250,1),"-")</f>
        <v>#VALUE!</v>
      </c>
      <c r="P31" s="16" t="e">
        <f>IF('CO-PO Mapping'!R250&gt;0,ROUND('CO-PO Mapping'!R250,1),"-")</f>
        <v>#VALUE!</v>
      </c>
      <c r="Q31" s="16" t="e">
        <f>IF('CO-PO Mapping'!S250&gt;0,ROUND('CO-PO Mapping'!S250,1),"-")</f>
        <v>#VALUE!</v>
      </c>
      <c r="R31" s="16" t="e">
        <f>IF('CO-PO Mapping'!T250&gt;0,ROUND('CO-PO Mapping'!T250,1),"-")</f>
        <v>#VALUE!</v>
      </c>
    </row>
    <row r="32" spans="1:18" ht="20.100000000000001" customHeight="1" x14ac:dyDescent="0.3">
      <c r="A32" s="15">
        <v>28</v>
      </c>
      <c r="B32" s="15"/>
      <c r="C32" s="15"/>
      <c r="D32" s="16" t="e">
        <f>IF('CO-PO Mapping'!F255&gt;0,ROUND('CO-PO Mapping'!F255,1),"-")</f>
        <v>#VALUE!</v>
      </c>
      <c r="E32" s="16" t="e">
        <f>IF('CO-PO Mapping'!G255&gt;0,ROUND('CO-PO Mapping'!G255,1),"-")</f>
        <v>#VALUE!</v>
      </c>
      <c r="F32" s="16" t="e">
        <f>IF('CO-PO Mapping'!H255&gt;0,ROUND('CO-PO Mapping'!H255,1),"-")</f>
        <v>#VALUE!</v>
      </c>
      <c r="G32" s="16" t="e">
        <f>IF('CO-PO Mapping'!I255&gt;0,ROUND('CO-PO Mapping'!I255,1),"-")</f>
        <v>#VALUE!</v>
      </c>
      <c r="H32" s="16" t="e">
        <f>IF('CO-PO Mapping'!J255&gt;0,ROUND('CO-PO Mapping'!J255,1),"-")</f>
        <v>#VALUE!</v>
      </c>
      <c r="I32" s="16" t="e">
        <f>IF('CO-PO Mapping'!K255&gt;0,ROUND('CO-PO Mapping'!K255,1),"-")</f>
        <v>#VALUE!</v>
      </c>
      <c r="J32" s="16" t="e">
        <f>IF('CO-PO Mapping'!L255&gt;0,ROUND('CO-PO Mapping'!L255,1),"-")</f>
        <v>#VALUE!</v>
      </c>
      <c r="K32" s="16" t="e">
        <f>IF('CO-PO Mapping'!M255&gt;0,ROUND('CO-PO Mapping'!M255,1),"-")</f>
        <v>#VALUE!</v>
      </c>
      <c r="L32" s="16" t="e">
        <f>IF('CO-PO Mapping'!N255&gt;0,ROUND('CO-PO Mapping'!N255,1),"-")</f>
        <v>#VALUE!</v>
      </c>
      <c r="M32" s="16" t="e">
        <f>IF('CO-PO Mapping'!O255&gt;0,ROUND('CO-PO Mapping'!O255,1),"-")</f>
        <v>#VALUE!</v>
      </c>
      <c r="N32" s="16" t="e">
        <f>IF('CO-PO Mapping'!P255&gt;0,ROUND('CO-PO Mapping'!P255,1),"-")</f>
        <v>#VALUE!</v>
      </c>
      <c r="O32" s="16" t="e">
        <f>IF('CO-PO Mapping'!Q255&gt;0,ROUND('CO-PO Mapping'!Q255,1),"-")</f>
        <v>#VALUE!</v>
      </c>
      <c r="P32" s="16" t="e">
        <f>IF('CO-PO Mapping'!R255&gt;0,ROUND('CO-PO Mapping'!R255,1),"-")</f>
        <v>#VALUE!</v>
      </c>
      <c r="Q32" s="16" t="e">
        <f>IF('CO-PO Mapping'!S255&gt;0,ROUND('CO-PO Mapping'!S255,1),"-")</f>
        <v>#VALUE!</v>
      </c>
      <c r="R32" s="16" t="e">
        <f>IF('CO-PO Mapping'!T255&gt;0,ROUND('CO-PO Mapping'!T255,1),"-")</f>
        <v>#VALUE!</v>
      </c>
    </row>
    <row r="33" spans="1:18" ht="20.100000000000001" customHeight="1" x14ac:dyDescent="0.3">
      <c r="A33" s="15">
        <v>29</v>
      </c>
      <c r="B33" s="15"/>
      <c r="C33" s="15"/>
      <c r="D33" s="16" t="e">
        <f>IF('CO-PO Mapping'!F261&gt;0,ROUND('CO-PO Mapping'!F261,1),"-")</f>
        <v>#VALUE!</v>
      </c>
      <c r="E33" s="16" t="e">
        <f>IF('CO-PO Mapping'!G261&gt;0,ROUND('CO-PO Mapping'!G261,1),"-")</f>
        <v>#VALUE!</v>
      </c>
      <c r="F33" s="16" t="e">
        <f>IF('CO-PO Mapping'!H261&gt;0,ROUND('CO-PO Mapping'!H261,1),"-")</f>
        <v>#VALUE!</v>
      </c>
      <c r="G33" s="16" t="e">
        <f>IF('CO-PO Mapping'!I261&gt;0,ROUND('CO-PO Mapping'!I261,1),"-")</f>
        <v>#VALUE!</v>
      </c>
      <c r="H33" s="16" t="e">
        <f>IF('CO-PO Mapping'!J261&gt;0,ROUND('CO-PO Mapping'!J261,1),"-")</f>
        <v>#VALUE!</v>
      </c>
      <c r="I33" s="16" t="e">
        <f>IF('CO-PO Mapping'!K261&gt;0,ROUND('CO-PO Mapping'!K261,1),"-")</f>
        <v>#VALUE!</v>
      </c>
      <c r="J33" s="16" t="e">
        <f>IF('CO-PO Mapping'!L261&gt;0,ROUND('CO-PO Mapping'!L261,1),"-")</f>
        <v>#VALUE!</v>
      </c>
      <c r="K33" s="16" t="e">
        <f>IF('CO-PO Mapping'!M261&gt;0,ROUND('CO-PO Mapping'!M261,1),"-")</f>
        <v>#VALUE!</v>
      </c>
      <c r="L33" s="16" t="e">
        <f>IF('CO-PO Mapping'!N261&gt;0,ROUND('CO-PO Mapping'!N261,1),"-")</f>
        <v>#VALUE!</v>
      </c>
      <c r="M33" s="16" t="e">
        <f>IF('CO-PO Mapping'!O261&gt;0,ROUND('CO-PO Mapping'!O261,1),"-")</f>
        <v>#VALUE!</v>
      </c>
      <c r="N33" s="16" t="e">
        <f>IF('CO-PO Mapping'!P261&gt;0,ROUND('CO-PO Mapping'!P261,1),"-")</f>
        <v>#VALUE!</v>
      </c>
      <c r="O33" s="16" t="e">
        <f>IF('CO-PO Mapping'!Q261&gt;0,ROUND('CO-PO Mapping'!Q261,1),"-")</f>
        <v>#VALUE!</v>
      </c>
      <c r="P33" s="16" t="e">
        <f>IF('CO-PO Mapping'!R261&gt;0,ROUND('CO-PO Mapping'!R261,1),"-")</f>
        <v>#VALUE!</v>
      </c>
      <c r="Q33" s="16" t="e">
        <f>IF('CO-PO Mapping'!S261&gt;0,ROUND('CO-PO Mapping'!S261,1),"-")</f>
        <v>#VALUE!</v>
      </c>
      <c r="R33" s="16" t="e">
        <f>IF('CO-PO Mapping'!T261&gt;0,ROUND('CO-PO Mapping'!T261,1),"-")</f>
        <v>#VALUE!</v>
      </c>
    </row>
    <row r="34" spans="1:18" ht="20.100000000000001" customHeight="1" x14ac:dyDescent="0.3">
      <c r="A34" s="15">
        <v>30</v>
      </c>
      <c r="B34" s="15"/>
      <c r="C34" s="15"/>
      <c r="D34" s="16" t="e">
        <f>IF('CO-PO Mapping'!F267&gt;0,ROUND('CO-PO Mapping'!F267,1),"-")</f>
        <v>#VALUE!</v>
      </c>
      <c r="E34" s="16" t="e">
        <f>IF('CO-PO Mapping'!G267&gt;0,ROUND('CO-PO Mapping'!G267,1),"-")</f>
        <v>#VALUE!</v>
      </c>
      <c r="F34" s="16" t="e">
        <f>IF('CO-PO Mapping'!H267&gt;0,ROUND('CO-PO Mapping'!H267,1),"-")</f>
        <v>#VALUE!</v>
      </c>
      <c r="G34" s="16" t="e">
        <f>IF('CO-PO Mapping'!I267&gt;0,ROUND('CO-PO Mapping'!I267,1),"-")</f>
        <v>#VALUE!</v>
      </c>
      <c r="H34" s="16" t="e">
        <f>IF('CO-PO Mapping'!J267&gt;0,ROUND('CO-PO Mapping'!J267,1),"-")</f>
        <v>#VALUE!</v>
      </c>
      <c r="I34" s="16" t="e">
        <f>IF('CO-PO Mapping'!K267&gt;0,ROUND('CO-PO Mapping'!K267,1),"-")</f>
        <v>#VALUE!</v>
      </c>
      <c r="J34" s="16" t="e">
        <f>IF('CO-PO Mapping'!L267&gt;0,ROUND('CO-PO Mapping'!L267,1),"-")</f>
        <v>#VALUE!</v>
      </c>
      <c r="K34" s="16" t="e">
        <f>IF('CO-PO Mapping'!M267&gt;0,ROUND('CO-PO Mapping'!M267,1),"-")</f>
        <v>#VALUE!</v>
      </c>
      <c r="L34" s="16" t="e">
        <f>IF('CO-PO Mapping'!N267&gt;0,ROUND('CO-PO Mapping'!N267,1),"-")</f>
        <v>#VALUE!</v>
      </c>
      <c r="M34" s="16" t="e">
        <f>IF('CO-PO Mapping'!O267&gt;0,ROUND('CO-PO Mapping'!O267,1),"-")</f>
        <v>#VALUE!</v>
      </c>
      <c r="N34" s="16" t="e">
        <f>IF('CO-PO Mapping'!P267&gt;0,ROUND('CO-PO Mapping'!P267,1),"-")</f>
        <v>#VALUE!</v>
      </c>
      <c r="O34" s="16" t="e">
        <f>IF('CO-PO Mapping'!Q267&gt;0,ROUND('CO-PO Mapping'!Q267,1),"-")</f>
        <v>#VALUE!</v>
      </c>
      <c r="P34" s="16" t="e">
        <f>IF('CO-PO Mapping'!R267&gt;0,ROUND('CO-PO Mapping'!R267,1),"-")</f>
        <v>#VALUE!</v>
      </c>
      <c r="Q34" s="16" t="e">
        <f>IF('CO-PO Mapping'!S267&gt;0,ROUND('CO-PO Mapping'!S267,1),"-")</f>
        <v>#VALUE!</v>
      </c>
      <c r="R34" s="16" t="e">
        <f>IF('CO-PO Mapping'!T267&gt;0,ROUND('CO-PO Mapping'!T267,1),"-")</f>
        <v>#VALUE!</v>
      </c>
    </row>
    <row r="35" spans="1:18" ht="20.100000000000001" customHeight="1" x14ac:dyDescent="0.3">
      <c r="A35" s="15">
        <v>31</v>
      </c>
      <c r="B35" s="15"/>
      <c r="C35" s="15"/>
      <c r="D35" s="16" t="e">
        <f>IF('CO-PO Mapping'!F274&gt;0,ROUND('CO-PO Mapping'!F274,1),"-")</f>
        <v>#VALUE!</v>
      </c>
      <c r="E35" s="16" t="e">
        <f>IF('CO-PO Mapping'!G274&gt;0,ROUND('CO-PO Mapping'!G274,1),"-")</f>
        <v>#VALUE!</v>
      </c>
      <c r="F35" s="16" t="e">
        <f>IF('CO-PO Mapping'!H274&gt;0,ROUND('CO-PO Mapping'!H274,1),"-")</f>
        <v>#VALUE!</v>
      </c>
      <c r="G35" s="16" t="e">
        <f>IF('CO-PO Mapping'!I274&gt;0,ROUND('CO-PO Mapping'!I274,1),"-")</f>
        <v>#VALUE!</v>
      </c>
      <c r="H35" s="16" t="e">
        <f>IF('CO-PO Mapping'!J274&gt;0,ROUND('CO-PO Mapping'!J274,1),"-")</f>
        <v>#VALUE!</v>
      </c>
      <c r="I35" s="16" t="e">
        <f>IF('CO-PO Mapping'!K274&gt;0,ROUND('CO-PO Mapping'!K274,1),"-")</f>
        <v>#VALUE!</v>
      </c>
      <c r="J35" s="16" t="e">
        <f>IF('CO-PO Mapping'!L274&gt;0,ROUND('CO-PO Mapping'!L274,1),"-")</f>
        <v>#VALUE!</v>
      </c>
      <c r="K35" s="16" t="e">
        <f>IF('CO-PO Mapping'!M274&gt;0,ROUND('CO-PO Mapping'!M274,1),"-")</f>
        <v>#VALUE!</v>
      </c>
      <c r="L35" s="16" t="e">
        <f>IF('CO-PO Mapping'!N274&gt;0,ROUND('CO-PO Mapping'!N274,1),"-")</f>
        <v>#VALUE!</v>
      </c>
      <c r="M35" s="16" t="e">
        <f>IF('CO-PO Mapping'!O274&gt;0,ROUND('CO-PO Mapping'!O274,1),"-")</f>
        <v>#VALUE!</v>
      </c>
      <c r="N35" s="16" t="e">
        <f>IF('CO-PO Mapping'!P274&gt;0,ROUND('CO-PO Mapping'!P274,1),"-")</f>
        <v>#VALUE!</v>
      </c>
      <c r="O35" s="16" t="e">
        <f>IF('CO-PO Mapping'!Q274&gt;0,ROUND('CO-PO Mapping'!Q274,1),"-")</f>
        <v>#VALUE!</v>
      </c>
      <c r="P35" s="16" t="e">
        <f>IF('CO-PO Mapping'!R274&gt;0,ROUND('CO-PO Mapping'!R274,1),"-")</f>
        <v>#VALUE!</v>
      </c>
      <c r="Q35" s="16" t="e">
        <f>IF('CO-PO Mapping'!S274&gt;0,ROUND('CO-PO Mapping'!S274,1),"-")</f>
        <v>#VALUE!</v>
      </c>
      <c r="R35" s="16" t="e">
        <f>IF('CO-PO Mapping'!T274&gt;0,ROUND('CO-PO Mapping'!T274,1),"-")</f>
        <v>#VALUE!</v>
      </c>
    </row>
    <row r="36" spans="1:18" ht="20.100000000000001" customHeight="1" x14ac:dyDescent="0.3">
      <c r="A36" s="15">
        <v>32</v>
      </c>
      <c r="B36" s="15"/>
      <c r="C36" s="15"/>
      <c r="D36" s="16" t="e">
        <f>IF('CO-PO Mapping'!F280&gt;0,ROUND('CO-PO Mapping'!F280,1),"-")</f>
        <v>#VALUE!</v>
      </c>
      <c r="E36" s="16" t="e">
        <f>IF('CO-PO Mapping'!G280&gt;0,ROUND('CO-PO Mapping'!G280,1),"-")</f>
        <v>#VALUE!</v>
      </c>
      <c r="F36" s="16" t="e">
        <f>IF('CO-PO Mapping'!H280&gt;0,ROUND('CO-PO Mapping'!H280,1),"-")</f>
        <v>#VALUE!</v>
      </c>
      <c r="G36" s="16" t="e">
        <f>IF('CO-PO Mapping'!I280&gt;0,ROUND('CO-PO Mapping'!I280,1),"-")</f>
        <v>#VALUE!</v>
      </c>
      <c r="H36" s="16" t="e">
        <f>IF('CO-PO Mapping'!J280&gt;0,ROUND('CO-PO Mapping'!J280,1),"-")</f>
        <v>#VALUE!</v>
      </c>
      <c r="I36" s="16" t="e">
        <f>IF('CO-PO Mapping'!K280&gt;0,ROUND('CO-PO Mapping'!K280,1),"-")</f>
        <v>#VALUE!</v>
      </c>
      <c r="J36" s="16" t="e">
        <f>IF('CO-PO Mapping'!L280&gt;0,ROUND('CO-PO Mapping'!L280,1),"-")</f>
        <v>#VALUE!</v>
      </c>
      <c r="K36" s="16" t="e">
        <f>IF('CO-PO Mapping'!M280&gt;0,ROUND('CO-PO Mapping'!M280,1),"-")</f>
        <v>#VALUE!</v>
      </c>
      <c r="L36" s="16" t="e">
        <f>IF('CO-PO Mapping'!N280&gt;0,ROUND('CO-PO Mapping'!N280,1),"-")</f>
        <v>#VALUE!</v>
      </c>
      <c r="M36" s="16" t="e">
        <f>IF('CO-PO Mapping'!O280&gt;0,ROUND('CO-PO Mapping'!O280,1),"-")</f>
        <v>#VALUE!</v>
      </c>
      <c r="N36" s="16" t="e">
        <f>IF('CO-PO Mapping'!P280&gt;0,ROUND('CO-PO Mapping'!P280,1),"-")</f>
        <v>#VALUE!</v>
      </c>
      <c r="O36" s="16" t="e">
        <f>IF('CO-PO Mapping'!Q280&gt;0,ROUND('CO-PO Mapping'!Q280,1),"-")</f>
        <v>#VALUE!</v>
      </c>
      <c r="P36" s="16" t="e">
        <f>IF('CO-PO Mapping'!R280&gt;0,ROUND('CO-PO Mapping'!R280,1),"-")</f>
        <v>#VALUE!</v>
      </c>
      <c r="Q36" s="16" t="e">
        <f>IF('CO-PO Mapping'!S280&gt;0,ROUND('CO-PO Mapping'!S280,1),"-")</f>
        <v>#VALUE!</v>
      </c>
      <c r="R36" s="16" t="e">
        <f>IF('CO-PO Mapping'!T280&gt;0,ROUND('CO-PO Mapping'!T280,1),"-")</f>
        <v>#VALUE!</v>
      </c>
    </row>
    <row r="37" spans="1:18" ht="20.100000000000001" customHeight="1" x14ac:dyDescent="0.3">
      <c r="A37" s="15">
        <v>33</v>
      </c>
      <c r="B37" s="15"/>
      <c r="C37" s="15"/>
      <c r="D37" s="16" t="e">
        <f>IF('CO-PO Mapping'!F285&gt;0,ROUND('CO-PO Mapping'!F285,1),"-")</f>
        <v>#VALUE!</v>
      </c>
      <c r="E37" s="16" t="e">
        <f>IF('CO-PO Mapping'!G285&gt;0,ROUND('CO-PO Mapping'!G285,1),"-")</f>
        <v>#VALUE!</v>
      </c>
      <c r="F37" s="16" t="e">
        <f>IF('CO-PO Mapping'!H285&gt;0,ROUND('CO-PO Mapping'!H285,1),"-")</f>
        <v>#VALUE!</v>
      </c>
      <c r="G37" s="16" t="e">
        <f>IF('CO-PO Mapping'!I285&gt;0,ROUND('CO-PO Mapping'!I285,1),"-")</f>
        <v>#VALUE!</v>
      </c>
      <c r="H37" s="16" t="e">
        <f>IF('CO-PO Mapping'!J285&gt;0,ROUND('CO-PO Mapping'!J285,1),"-")</f>
        <v>#VALUE!</v>
      </c>
      <c r="I37" s="16" t="e">
        <f>IF('CO-PO Mapping'!K285&gt;0,ROUND('CO-PO Mapping'!K285,1),"-")</f>
        <v>#VALUE!</v>
      </c>
      <c r="J37" s="16" t="e">
        <f>IF('CO-PO Mapping'!L285&gt;0,ROUND('CO-PO Mapping'!L285,1),"-")</f>
        <v>#VALUE!</v>
      </c>
      <c r="K37" s="16" t="e">
        <f>IF('CO-PO Mapping'!M285&gt;0,ROUND('CO-PO Mapping'!M285,1),"-")</f>
        <v>#VALUE!</v>
      </c>
      <c r="L37" s="16" t="e">
        <f>IF('CO-PO Mapping'!N285&gt;0,ROUND('CO-PO Mapping'!N285,1),"-")</f>
        <v>#VALUE!</v>
      </c>
      <c r="M37" s="16" t="e">
        <f>IF('CO-PO Mapping'!O285&gt;0,ROUND('CO-PO Mapping'!O285,1),"-")</f>
        <v>#VALUE!</v>
      </c>
      <c r="N37" s="16" t="e">
        <f>IF('CO-PO Mapping'!P285&gt;0,ROUND('CO-PO Mapping'!P285,1),"-")</f>
        <v>#VALUE!</v>
      </c>
      <c r="O37" s="16" t="e">
        <f>IF('CO-PO Mapping'!Q285&gt;0,ROUND('CO-PO Mapping'!Q285,1),"-")</f>
        <v>#VALUE!</v>
      </c>
      <c r="P37" s="16" t="e">
        <f>IF('CO-PO Mapping'!R285&gt;0,ROUND('CO-PO Mapping'!R285,1),"-")</f>
        <v>#VALUE!</v>
      </c>
      <c r="Q37" s="16" t="e">
        <f>IF('CO-PO Mapping'!S285&gt;0,ROUND('CO-PO Mapping'!S285,1),"-")</f>
        <v>#VALUE!</v>
      </c>
      <c r="R37" s="16" t="e">
        <f>IF('CO-PO Mapping'!T285&gt;0,ROUND('CO-PO Mapping'!T285,1),"-")</f>
        <v>#VALUE!</v>
      </c>
    </row>
    <row r="38" spans="1:18" ht="14.4" x14ac:dyDescent="0.3">
      <c r="A38" s="15">
        <v>34</v>
      </c>
      <c r="B38" s="15"/>
      <c r="C38" s="15"/>
      <c r="D38" s="16" t="e">
        <f>IF('CO-PO Mapping'!F292&gt;0,ROUND('CO-PO Mapping'!F292,1),"-")</f>
        <v>#VALUE!</v>
      </c>
      <c r="E38" s="16" t="e">
        <f>IF('CO-PO Mapping'!G292&gt;0,ROUND('CO-PO Mapping'!G292,1),"-")</f>
        <v>#VALUE!</v>
      </c>
      <c r="F38" s="16" t="e">
        <f>IF('CO-PO Mapping'!H292&gt;0,ROUND('CO-PO Mapping'!H292,1),"-")</f>
        <v>#VALUE!</v>
      </c>
      <c r="G38" s="16" t="e">
        <f>IF('CO-PO Mapping'!I292&gt;0,ROUND('CO-PO Mapping'!I292,1),"-")</f>
        <v>#VALUE!</v>
      </c>
      <c r="H38" s="16" t="e">
        <f>IF('CO-PO Mapping'!J292&gt;0,ROUND('CO-PO Mapping'!J292,1),"-")</f>
        <v>#VALUE!</v>
      </c>
      <c r="I38" s="16" t="e">
        <f>IF('CO-PO Mapping'!K292&gt;0,ROUND('CO-PO Mapping'!K292,1),"-")</f>
        <v>#VALUE!</v>
      </c>
      <c r="J38" s="16" t="e">
        <f>IF('CO-PO Mapping'!L292&gt;0,ROUND('CO-PO Mapping'!L292,1),"-")</f>
        <v>#VALUE!</v>
      </c>
      <c r="K38" s="16" t="e">
        <f>IF('CO-PO Mapping'!M292&gt;0,ROUND('CO-PO Mapping'!M292,1),"-")</f>
        <v>#VALUE!</v>
      </c>
      <c r="L38" s="16" t="e">
        <f>IF('CO-PO Mapping'!N292&gt;0,ROUND('CO-PO Mapping'!N292,1),"-")</f>
        <v>#VALUE!</v>
      </c>
      <c r="M38" s="16" t="e">
        <f>IF('CO-PO Mapping'!O292&gt;0,ROUND('CO-PO Mapping'!O292,1),"-")</f>
        <v>#VALUE!</v>
      </c>
      <c r="N38" s="16" t="e">
        <f>IF('CO-PO Mapping'!P292&gt;0,ROUND('CO-PO Mapping'!P292,1),"-")</f>
        <v>#VALUE!</v>
      </c>
      <c r="O38" s="16" t="e">
        <f>IF('CO-PO Mapping'!Q292&gt;0,ROUND('CO-PO Mapping'!Q292,1),"-")</f>
        <v>#VALUE!</v>
      </c>
      <c r="P38" s="16" t="e">
        <f>IF('CO-PO Mapping'!R292&gt;0,ROUND('CO-PO Mapping'!R292,1),"-")</f>
        <v>#VALUE!</v>
      </c>
      <c r="Q38" s="16" t="e">
        <f>IF('CO-PO Mapping'!S292&gt;0,ROUND('CO-PO Mapping'!S292,1),"-")</f>
        <v>#VALUE!</v>
      </c>
      <c r="R38" s="16" t="e">
        <f>IF('CO-PO Mapping'!T292&gt;0,ROUND('CO-PO Mapping'!T292,1),"-")</f>
        <v>#VALUE!</v>
      </c>
    </row>
    <row r="39" spans="1:18" ht="20.100000000000001" customHeight="1" x14ac:dyDescent="0.3">
      <c r="A39" s="15">
        <v>35</v>
      </c>
      <c r="B39" s="15"/>
      <c r="C39" s="15"/>
      <c r="D39" s="16" t="e">
        <f>IF('CO-PO Mapping'!F296&gt;0,ROUND('CO-PO Mapping'!F296,1),"-")</f>
        <v>#VALUE!</v>
      </c>
      <c r="E39" s="16" t="e">
        <f>IF('CO-PO Mapping'!G296&gt;0,ROUND('CO-PO Mapping'!G296,1),"-")</f>
        <v>#VALUE!</v>
      </c>
      <c r="F39" s="16" t="e">
        <f>IF('CO-PO Mapping'!H296&gt;0,ROUND('CO-PO Mapping'!H296,1),"-")</f>
        <v>#VALUE!</v>
      </c>
      <c r="G39" s="16" t="e">
        <f>IF('CO-PO Mapping'!I296&gt;0,ROUND('CO-PO Mapping'!I296,1),"-")</f>
        <v>#VALUE!</v>
      </c>
      <c r="H39" s="16" t="e">
        <f>IF('CO-PO Mapping'!J296&gt;0,ROUND('CO-PO Mapping'!J296,1),"-")</f>
        <v>#VALUE!</v>
      </c>
      <c r="I39" s="16" t="e">
        <f>IF('CO-PO Mapping'!K296&gt;0,ROUND('CO-PO Mapping'!K296,1),"-")</f>
        <v>#VALUE!</v>
      </c>
      <c r="J39" s="16" t="e">
        <f>IF('CO-PO Mapping'!L296&gt;0,ROUND('CO-PO Mapping'!L296,1),"-")</f>
        <v>#VALUE!</v>
      </c>
      <c r="K39" s="16" t="e">
        <f>IF('CO-PO Mapping'!M296&gt;0,ROUND('CO-PO Mapping'!M296,1),"-")</f>
        <v>#VALUE!</v>
      </c>
      <c r="L39" s="16" t="e">
        <f>IF('CO-PO Mapping'!N296&gt;0,ROUND('CO-PO Mapping'!N296,1),"-")</f>
        <v>#VALUE!</v>
      </c>
      <c r="M39" s="16" t="e">
        <f>IF('CO-PO Mapping'!O296&gt;0,ROUND('CO-PO Mapping'!O296,1),"-")</f>
        <v>#VALUE!</v>
      </c>
      <c r="N39" s="16" t="e">
        <f>IF('CO-PO Mapping'!P296&gt;0,ROUND('CO-PO Mapping'!P296,1),"-")</f>
        <v>#VALUE!</v>
      </c>
      <c r="O39" s="16" t="e">
        <f>IF('CO-PO Mapping'!Q296&gt;0,ROUND('CO-PO Mapping'!Q296,1),"-")</f>
        <v>#VALUE!</v>
      </c>
      <c r="P39" s="16" t="e">
        <f>IF('CO-PO Mapping'!R296&gt;0,ROUND('CO-PO Mapping'!R296,1),"-")</f>
        <v>#VALUE!</v>
      </c>
      <c r="Q39" s="16" t="e">
        <f>IF('CO-PO Mapping'!S296&gt;0,ROUND('CO-PO Mapping'!S296,1),"-")</f>
        <v>#VALUE!</v>
      </c>
      <c r="R39" s="16" t="e">
        <f>IF('CO-PO Mapping'!T296&gt;0,ROUND('CO-PO Mapping'!T296,1),"-")</f>
        <v>#VALUE!</v>
      </c>
    </row>
    <row r="40" spans="1:18" ht="20.100000000000001" customHeight="1" x14ac:dyDescent="0.3">
      <c r="A40" s="15">
        <v>36</v>
      </c>
      <c r="B40" s="15"/>
      <c r="C40" s="15"/>
      <c r="D40" s="16" t="e">
        <f>IF('CO-PO Mapping'!F303&gt;0,ROUND('CO-PO Mapping'!F303,1),"-")</f>
        <v>#VALUE!</v>
      </c>
      <c r="E40" s="16" t="e">
        <f>IF('CO-PO Mapping'!G303&gt;0,ROUND('CO-PO Mapping'!G303,1),"-")</f>
        <v>#VALUE!</v>
      </c>
      <c r="F40" s="16" t="e">
        <f>IF('CO-PO Mapping'!H303&gt;0,ROUND('CO-PO Mapping'!H303,1),"-")</f>
        <v>#VALUE!</v>
      </c>
      <c r="G40" s="16" t="e">
        <f>IF('CO-PO Mapping'!I303&gt;0,ROUND('CO-PO Mapping'!I303,1),"-")</f>
        <v>#VALUE!</v>
      </c>
      <c r="H40" s="16" t="e">
        <f>IF('CO-PO Mapping'!J303&gt;0,ROUND('CO-PO Mapping'!J303,1),"-")</f>
        <v>#VALUE!</v>
      </c>
      <c r="I40" s="16" t="e">
        <f>IF('CO-PO Mapping'!K303&gt;0,ROUND('CO-PO Mapping'!K303,1),"-")</f>
        <v>#VALUE!</v>
      </c>
      <c r="J40" s="16" t="e">
        <f>IF('CO-PO Mapping'!L303&gt;0,ROUND('CO-PO Mapping'!L303,1),"-")</f>
        <v>#VALUE!</v>
      </c>
      <c r="K40" s="16" t="e">
        <f>IF('CO-PO Mapping'!M303&gt;0,ROUND('CO-PO Mapping'!M303,1),"-")</f>
        <v>#VALUE!</v>
      </c>
      <c r="L40" s="16" t="e">
        <f>IF('CO-PO Mapping'!N303&gt;0,ROUND('CO-PO Mapping'!N303,1),"-")</f>
        <v>#VALUE!</v>
      </c>
      <c r="M40" s="16" t="e">
        <f>IF('CO-PO Mapping'!O303&gt;0,ROUND('CO-PO Mapping'!O303,1),"-")</f>
        <v>#VALUE!</v>
      </c>
      <c r="N40" s="16" t="e">
        <f>IF('CO-PO Mapping'!P303&gt;0,ROUND('CO-PO Mapping'!P303,1),"-")</f>
        <v>#VALUE!</v>
      </c>
      <c r="O40" s="16" t="e">
        <f>IF('CO-PO Mapping'!Q303&gt;0,ROUND('CO-PO Mapping'!Q303,1),"-")</f>
        <v>#VALUE!</v>
      </c>
      <c r="P40" s="16" t="e">
        <f>IF('CO-PO Mapping'!R303&gt;0,ROUND('CO-PO Mapping'!R303,1),"-")</f>
        <v>#VALUE!</v>
      </c>
      <c r="Q40" s="16" t="e">
        <f>IF('CO-PO Mapping'!S303&gt;0,ROUND('CO-PO Mapping'!S303,1),"-")</f>
        <v>#VALUE!</v>
      </c>
      <c r="R40" s="16" t="e">
        <f>IF('CO-PO Mapping'!T303&gt;0,ROUND('CO-PO Mapping'!T303,1),"-")</f>
        <v>#VALUE!</v>
      </c>
    </row>
    <row r="41" spans="1:18" ht="20.100000000000001" customHeight="1" x14ac:dyDescent="0.3">
      <c r="A41" s="15">
        <v>37</v>
      </c>
      <c r="B41" s="15"/>
      <c r="C41" s="15"/>
      <c r="D41" s="16" t="e">
        <f>IF('CO-PO Mapping'!F308&gt;0,ROUND('CO-PO Mapping'!F308,1),"-")</f>
        <v>#VALUE!</v>
      </c>
      <c r="E41" s="16" t="e">
        <f>IF('CO-PO Mapping'!G308&gt;0,ROUND('CO-PO Mapping'!G308,1),"-")</f>
        <v>#VALUE!</v>
      </c>
      <c r="F41" s="16" t="e">
        <f>IF('CO-PO Mapping'!H308&gt;0,ROUND('CO-PO Mapping'!H308,1),"-")</f>
        <v>#VALUE!</v>
      </c>
      <c r="G41" s="16" t="e">
        <f>IF('CO-PO Mapping'!I308&gt;0,ROUND('CO-PO Mapping'!I308,1),"-")</f>
        <v>#VALUE!</v>
      </c>
      <c r="H41" s="16" t="e">
        <f>IF('CO-PO Mapping'!J308&gt;0,ROUND('CO-PO Mapping'!J308,1),"-")</f>
        <v>#VALUE!</v>
      </c>
      <c r="I41" s="16" t="e">
        <f>IF('CO-PO Mapping'!K308&gt;0,ROUND('CO-PO Mapping'!K308,1),"-")</f>
        <v>#VALUE!</v>
      </c>
      <c r="J41" s="16" t="e">
        <f>IF('CO-PO Mapping'!L308&gt;0,ROUND('CO-PO Mapping'!L308,1),"-")</f>
        <v>#VALUE!</v>
      </c>
      <c r="K41" s="16" t="e">
        <f>IF('CO-PO Mapping'!M308&gt;0,ROUND('CO-PO Mapping'!M308,1),"-")</f>
        <v>#VALUE!</v>
      </c>
      <c r="L41" s="16" t="e">
        <f>IF('CO-PO Mapping'!N308&gt;0,ROUND('CO-PO Mapping'!N308,1),"-")</f>
        <v>#VALUE!</v>
      </c>
      <c r="M41" s="16" t="e">
        <f>IF('CO-PO Mapping'!O308&gt;0,ROUND('CO-PO Mapping'!O308,1),"-")</f>
        <v>#VALUE!</v>
      </c>
      <c r="N41" s="16" t="e">
        <f>IF('CO-PO Mapping'!P308&gt;0,ROUND('CO-PO Mapping'!P308,1),"-")</f>
        <v>#VALUE!</v>
      </c>
      <c r="O41" s="16" t="e">
        <f>IF('CO-PO Mapping'!Q308&gt;0,ROUND('CO-PO Mapping'!Q308,1),"-")</f>
        <v>#VALUE!</v>
      </c>
      <c r="P41" s="16" t="e">
        <f>IF('CO-PO Mapping'!R308&gt;0,ROUND('CO-PO Mapping'!R308,1),"-")</f>
        <v>#VALUE!</v>
      </c>
      <c r="Q41" s="16" t="e">
        <f>IF('CO-PO Mapping'!S308&gt;0,ROUND('CO-PO Mapping'!S308,1),"-")</f>
        <v>#VALUE!</v>
      </c>
      <c r="R41" s="16" t="e">
        <f>IF('CO-PO Mapping'!T308&gt;0,ROUND('CO-PO Mapping'!T308,1),"-")</f>
        <v>#VALUE!</v>
      </c>
    </row>
    <row r="42" spans="1:18" ht="20.100000000000001" customHeight="1" x14ac:dyDescent="0.3">
      <c r="A42" s="15">
        <v>38</v>
      </c>
      <c r="B42" s="15"/>
      <c r="C42" s="15"/>
      <c r="D42" s="16" t="e">
        <f>IF('CO-PO Mapping'!F314&gt;0,ROUND('CO-PO Mapping'!F314,1),"-")</f>
        <v>#VALUE!</v>
      </c>
      <c r="E42" s="16" t="e">
        <f>IF('CO-PO Mapping'!G314&gt;0,ROUND('CO-PO Mapping'!G314,1),"-")</f>
        <v>#VALUE!</v>
      </c>
      <c r="F42" s="16" t="e">
        <f>IF('CO-PO Mapping'!H314&gt;0,ROUND('CO-PO Mapping'!H314,1),"-")</f>
        <v>#VALUE!</v>
      </c>
      <c r="G42" s="16" t="e">
        <f>IF('CO-PO Mapping'!I314&gt;0,ROUND('CO-PO Mapping'!I314,1),"-")</f>
        <v>#VALUE!</v>
      </c>
      <c r="H42" s="16" t="e">
        <f>IF('CO-PO Mapping'!J314&gt;0,ROUND('CO-PO Mapping'!J314,1),"-")</f>
        <v>#VALUE!</v>
      </c>
      <c r="I42" s="16" t="e">
        <f>IF('CO-PO Mapping'!K314&gt;0,ROUND('CO-PO Mapping'!K314,1),"-")</f>
        <v>#VALUE!</v>
      </c>
      <c r="J42" s="16" t="e">
        <f>IF('CO-PO Mapping'!L314&gt;0,ROUND('CO-PO Mapping'!L314,1),"-")</f>
        <v>#VALUE!</v>
      </c>
      <c r="K42" s="16" t="e">
        <f>IF('CO-PO Mapping'!M314&gt;0,ROUND('CO-PO Mapping'!M314,1),"-")</f>
        <v>#VALUE!</v>
      </c>
      <c r="L42" s="16" t="e">
        <f>IF('CO-PO Mapping'!N314&gt;0,ROUND('CO-PO Mapping'!N314,1),"-")</f>
        <v>#VALUE!</v>
      </c>
      <c r="M42" s="16" t="e">
        <f>IF('CO-PO Mapping'!O314&gt;0,ROUND('CO-PO Mapping'!O314,1),"-")</f>
        <v>#VALUE!</v>
      </c>
      <c r="N42" s="16" t="e">
        <f>IF('CO-PO Mapping'!P314&gt;0,ROUND('CO-PO Mapping'!P314,1),"-")</f>
        <v>#VALUE!</v>
      </c>
      <c r="O42" s="16" t="e">
        <f>IF('CO-PO Mapping'!Q314&gt;0,ROUND('CO-PO Mapping'!Q314,1),"-")</f>
        <v>#VALUE!</v>
      </c>
      <c r="P42" s="16" t="e">
        <f>IF('CO-PO Mapping'!R314&gt;0,ROUND('CO-PO Mapping'!R314,1),"-")</f>
        <v>#VALUE!</v>
      </c>
      <c r="Q42" s="16" t="e">
        <f>IF('CO-PO Mapping'!S314&gt;0,ROUND('CO-PO Mapping'!S314,1),"-")</f>
        <v>#VALUE!</v>
      </c>
      <c r="R42" s="16" t="e">
        <f>IF('CO-PO Mapping'!T314&gt;0,ROUND('CO-PO Mapping'!T314,1),"-")</f>
        <v>#VALUE!</v>
      </c>
    </row>
    <row r="43" spans="1:18" ht="20.100000000000001" customHeight="1" x14ac:dyDescent="0.3">
      <c r="A43" s="15">
        <v>39</v>
      </c>
      <c r="B43" s="15"/>
      <c r="C43" s="15"/>
      <c r="D43" s="16" t="e">
        <f>IF('CO-PO Mapping'!F319&gt;0,ROUND('CO-PO Mapping'!F319,1),"-")</f>
        <v>#VALUE!</v>
      </c>
      <c r="E43" s="16" t="e">
        <f>IF('CO-PO Mapping'!G319&gt;0,ROUND('CO-PO Mapping'!G319,1),"-")</f>
        <v>#VALUE!</v>
      </c>
      <c r="F43" s="16" t="e">
        <f>IF('CO-PO Mapping'!H319&gt;0,ROUND('CO-PO Mapping'!H319,1),"-")</f>
        <v>#VALUE!</v>
      </c>
      <c r="G43" s="16" t="e">
        <f>IF('CO-PO Mapping'!I319&gt;0,ROUND('CO-PO Mapping'!I319,1),"-")</f>
        <v>#VALUE!</v>
      </c>
      <c r="H43" s="16" t="e">
        <f>IF('CO-PO Mapping'!J319&gt;0,ROUND('CO-PO Mapping'!J319,1),"-")</f>
        <v>#VALUE!</v>
      </c>
      <c r="I43" s="16" t="e">
        <f>IF('CO-PO Mapping'!K319&gt;0,ROUND('CO-PO Mapping'!K319,1),"-")</f>
        <v>#VALUE!</v>
      </c>
      <c r="J43" s="16" t="e">
        <f>IF('CO-PO Mapping'!L319&gt;0,ROUND('CO-PO Mapping'!L319,1),"-")</f>
        <v>#VALUE!</v>
      </c>
      <c r="K43" s="16" t="e">
        <f>IF('CO-PO Mapping'!M319&gt;0,ROUND('CO-PO Mapping'!M319,1),"-")</f>
        <v>#VALUE!</v>
      </c>
      <c r="L43" s="16" t="e">
        <f>IF('CO-PO Mapping'!N319&gt;0,ROUND('CO-PO Mapping'!N319,1),"-")</f>
        <v>#VALUE!</v>
      </c>
      <c r="M43" s="16" t="e">
        <f>IF('CO-PO Mapping'!O319&gt;0,ROUND('CO-PO Mapping'!O319,1),"-")</f>
        <v>#VALUE!</v>
      </c>
      <c r="N43" s="16" t="e">
        <f>IF('CO-PO Mapping'!P319&gt;0,ROUND('CO-PO Mapping'!P319,1),"-")</f>
        <v>#VALUE!</v>
      </c>
      <c r="O43" s="16" t="e">
        <f>IF('CO-PO Mapping'!Q319&gt;0,ROUND('CO-PO Mapping'!Q319,1),"-")</f>
        <v>#VALUE!</v>
      </c>
      <c r="P43" s="16" t="e">
        <f>IF('CO-PO Mapping'!R319&gt;0,ROUND('CO-PO Mapping'!R319,1),"-")</f>
        <v>#VALUE!</v>
      </c>
      <c r="Q43" s="16" t="e">
        <f>IF('CO-PO Mapping'!S319&gt;0,ROUND('CO-PO Mapping'!S319,1),"-")</f>
        <v>#VALUE!</v>
      </c>
      <c r="R43" s="16" t="e">
        <f>IF('CO-PO Mapping'!T319&gt;0,ROUND('CO-PO Mapping'!T319,1),"-")</f>
        <v>#VALUE!</v>
      </c>
    </row>
    <row r="44" spans="1:18" ht="20.100000000000001" customHeight="1" x14ac:dyDescent="0.3">
      <c r="A44" s="15">
        <v>40</v>
      </c>
      <c r="B44" s="15"/>
      <c r="C44" s="15"/>
      <c r="D44" s="16" t="e">
        <f>IF('CO-PO Mapping'!F324&gt;0,ROUND('CO-PO Mapping'!F324,1),"-")</f>
        <v>#VALUE!</v>
      </c>
      <c r="E44" s="16" t="e">
        <f>IF('CO-PO Mapping'!G324&gt;0,ROUND('CO-PO Mapping'!G324,1),"-")</f>
        <v>#VALUE!</v>
      </c>
      <c r="F44" s="16" t="e">
        <f>IF('CO-PO Mapping'!H324&gt;0,ROUND('CO-PO Mapping'!H324,1),"-")</f>
        <v>#VALUE!</v>
      </c>
      <c r="G44" s="16" t="e">
        <f>IF('CO-PO Mapping'!I324&gt;0,ROUND('CO-PO Mapping'!I324,1),"-")</f>
        <v>#VALUE!</v>
      </c>
      <c r="H44" s="16" t="e">
        <f>IF('CO-PO Mapping'!J324&gt;0,ROUND('CO-PO Mapping'!J324,1),"-")</f>
        <v>#VALUE!</v>
      </c>
      <c r="I44" s="16" t="e">
        <f>IF('CO-PO Mapping'!K324&gt;0,ROUND('CO-PO Mapping'!K324,1),"-")</f>
        <v>#VALUE!</v>
      </c>
      <c r="J44" s="16" t="e">
        <f>IF('CO-PO Mapping'!L324&gt;0,ROUND('CO-PO Mapping'!L324,1),"-")</f>
        <v>#VALUE!</v>
      </c>
      <c r="K44" s="16" t="e">
        <f>IF('CO-PO Mapping'!M324&gt;0,ROUND('CO-PO Mapping'!M324,1),"-")</f>
        <v>#VALUE!</v>
      </c>
      <c r="L44" s="16" t="e">
        <f>IF('CO-PO Mapping'!N324&gt;0,ROUND('CO-PO Mapping'!N324,1),"-")</f>
        <v>#VALUE!</v>
      </c>
      <c r="M44" s="16" t="e">
        <f>IF('CO-PO Mapping'!O324&gt;0,ROUND('CO-PO Mapping'!O324,1),"-")</f>
        <v>#VALUE!</v>
      </c>
      <c r="N44" s="16" t="e">
        <f>IF('CO-PO Mapping'!P324&gt;0,ROUND('CO-PO Mapping'!P324,1),"-")</f>
        <v>#VALUE!</v>
      </c>
      <c r="O44" s="16" t="e">
        <f>IF('CO-PO Mapping'!Q324&gt;0,ROUND('CO-PO Mapping'!Q324,1),"-")</f>
        <v>#VALUE!</v>
      </c>
      <c r="P44" s="16" t="e">
        <f>IF('CO-PO Mapping'!R324&gt;0,ROUND('CO-PO Mapping'!R324,1),"-")</f>
        <v>#VALUE!</v>
      </c>
      <c r="Q44" s="16" t="e">
        <f>IF('CO-PO Mapping'!S324&gt;0,ROUND('CO-PO Mapping'!S324,1),"-")</f>
        <v>#VALUE!</v>
      </c>
      <c r="R44" s="16" t="e">
        <f>IF('CO-PO Mapping'!T324&gt;0,ROUND('CO-PO Mapping'!T324,1),"-")</f>
        <v>#VALUE!</v>
      </c>
    </row>
    <row r="45" spans="1:18" ht="20.100000000000001" customHeight="1" x14ac:dyDescent="0.3">
      <c r="A45" s="15">
        <v>41</v>
      </c>
      <c r="B45" s="52"/>
      <c r="C45" s="52"/>
      <c r="D45" s="16" t="e">
        <f>IF('CO-PO Mapping'!F330&gt;0,ROUND('CO-PO Mapping'!F330,1),"-")</f>
        <v>#VALUE!</v>
      </c>
      <c r="E45" s="16" t="e">
        <f>IF('CO-PO Mapping'!G330&gt;0,ROUND('CO-PO Mapping'!G330,1),"-")</f>
        <v>#VALUE!</v>
      </c>
      <c r="F45" s="16" t="e">
        <f>IF('CO-PO Mapping'!H330&gt;0,ROUND('CO-PO Mapping'!H330,1),"-")</f>
        <v>#VALUE!</v>
      </c>
      <c r="G45" s="16" t="e">
        <f>IF('CO-PO Mapping'!I330&gt;0,ROUND('CO-PO Mapping'!I330,1),"-")</f>
        <v>#VALUE!</v>
      </c>
      <c r="H45" s="16" t="e">
        <f>IF('CO-PO Mapping'!J330&gt;0,ROUND('CO-PO Mapping'!J330,1),"-")</f>
        <v>#VALUE!</v>
      </c>
      <c r="I45" s="16" t="e">
        <f>IF('CO-PO Mapping'!K330&gt;0,ROUND('CO-PO Mapping'!K330,1),"-")</f>
        <v>#VALUE!</v>
      </c>
      <c r="J45" s="16" t="e">
        <f>IF('CO-PO Mapping'!L330&gt;0,ROUND('CO-PO Mapping'!L330,1),"-")</f>
        <v>#VALUE!</v>
      </c>
      <c r="K45" s="16" t="e">
        <f>IF('CO-PO Mapping'!M330&gt;0,ROUND('CO-PO Mapping'!M330,1),"-")</f>
        <v>#VALUE!</v>
      </c>
      <c r="L45" s="16" t="e">
        <f>IF('CO-PO Mapping'!N330&gt;0,ROUND('CO-PO Mapping'!N330,1),"-")</f>
        <v>#VALUE!</v>
      </c>
      <c r="M45" s="16" t="e">
        <f>IF('CO-PO Mapping'!O330&gt;0,ROUND('CO-PO Mapping'!O330,1),"-")</f>
        <v>#VALUE!</v>
      </c>
      <c r="N45" s="16" t="e">
        <f>IF('CO-PO Mapping'!P330&gt;0,ROUND('CO-PO Mapping'!P330,1),"-")</f>
        <v>#VALUE!</v>
      </c>
      <c r="O45" s="16" t="e">
        <f>IF('CO-PO Mapping'!Q330&gt;0,ROUND('CO-PO Mapping'!Q330,1),"-")</f>
        <v>#VALUE!</v>
      </c>
      <c r="P45" s="16" t="e">
        <f>IF('CO-PO Mapping'!R330&gt;0,ROUND('CO-PO Mapping'!R330,1),"-")</f>
        <v>#VALUE!</v>
      </c>
      <c r="Q45" s="16" t="e">
        <f>IF('CO-PO Mapping'!S330&gt;0,ROUND('CO-PO Mapping'!S330,1),"-")</f>
        <v>#VALUE!</v>
      </c>
      <c r="R45" s="16" t="e">
        <f>IF('CO-PO Mapping'!T330&gt;0,ROUND('CO-PO Mapping'!T330,1),"-")</f>
        <v>#VALUE!</v>
      </c>
    </row>
    <row r="46" spans="1:18" ht="20.100000000000001" customHeight="1" x14ac:dyDescent="0.3">
      <c r="A46" s="15">
        <v>42</v>
      </c>
      <c r="B46" s="15"/>
      <c r="C46" s="15"/>
      <c r="D46" s="16" t="e">
        <f>IF('CO-PO Mapping'!F333&gt;0,ROUND('CO-PO Mapping'!F333,1),"-")</f>
        <v>#VALUE!</v>
      </c>
      <c r="E46" s="16" t="e">
        <f>IF('CO-PO Mapping'!G333&gt;0,ROUND('CO-PO Mapping'!G333,1),"-")</f>
        <v>#VALUE!</v>
      </c>
      <c r="F46" s="16" t="e">
        <f>IF('CO-PO Mapping'!H333&gt;0,ROUND('CO-PO Mapping'!H333,1),"-")</f>
        <v>#VALUE!</v>
      </c>
      <c r="G46" s="16" t="e">
        <f>IF('CO-PO Mapping'!I333&gt;0,ROUND('CO-PO Mapping'!I333,1),"-")</f>
        <v>#VALUE!</v>
      </c>
      <c r="H46" s="16" t="e">
        <f>IF('CO-PO Mapping'!J333&gt;0,ROUND('CO-PO Mapping'!J333,1),"-")</f>
        <v>#VALUE!</v>
      </c>
      <c r="I46" s="16" t="e">
        <f>IF('CO-PO Mapping'!K333&gt;0,ROUND('CO-PO Mapping'!K333,1),"-")</f>
        <v>#VALUE!</v>
      </c>
      <c r="J46" s="16" t="e">
        <f>IF('CO-PO Mapping'!L333&gt;0,ROUND('CO-PO Mapping'!L333,1),"-")</f>
        <v>#VALUE!</v>
      </c>
      <c r="K46" s="16" t="e">
        <f>IF('CO-PO Mapping'!M333&gt;0,ROUND('CO-PO Mapping'!M333,1),"-")</f>
        <v>#VALUE!</v>
      </c>
      <c r="L46" s="16" t="e">
        <f>IF('CO-PO Mapping'!N333&gt;0,ROUND('CO-PO Mapping'!N333,1),"-")</f>
        <v>#VALUE!</v>
      </c>
      <c r="M46" s="16" t="e">
        <f>IF('CO-PO Mapping'!O333&gt;0,ROUND('CO-PO Mapping'!O333,1),"-")</f>
        <v>#VALUE!</v>
      </c>
      <c r="N46" s="16" t="e">
        <f>IF('CO-PO Mapping'!P333&gt;0,ROUND('CO-PO Mapping'!P333,1),"-")</f>
        <v>#VALUE!</v>
      </c>
      <c r="O46" s="16" t="e">
        <f>IF('CO-PO Mapping'!Q333&gt;0,ROUND('CO-PO Mapping'!Q333,1),"-")</f>
        <v>#VALUE!</v>
      </c>
      <c r="P46" s="16" t="e">
        <f>IF('CO-PO Mapping'!R333&gt;0,ROUND('CO-PO Mapping'!R333,1),"-")</f>
        <v>#VALUE!</v>
      </c>
      <c r="Q46" s="16" t="e">
        <f>IF('CO-PO Mapping'!S333&gt;0,ROUND('CO-PO Mapping'!S333,1),"-")</f>
        <v>#VALUE!</v>
      </c>
      <c r="R46" s="16" t="e">
        <f>IF('CO-PO Mapping'!T333&gt;0,ROUND('CO-PO Mapping'!T333,1),"-")</f>
        <v>#VALUE!</v>
      </c>
    </row>
    <row r="47" spans="1:18" ht="20.100000000000001" customHeight="1" x14ac:dyDescent="0.3">
      <c r="A47" s="15">
        <v>43</v>
      </c>
      <c r="B47" s="15"/>
      <c r="C47" s="15"/>
      <c r="D47" s="16" t="e">
        <f>IF('CO-PO Mapping'!F339&gt;0,ROUND('CO-PO Mapping'!F339,1),"-")</f>
        <v>#VALUE!</v>
      </c>
      <c r="E47" s="16" t="e">
        <f>IF('CO-PO Mapping'!G339&gt;0,ROUND('CO-PO Mapping'!G339,1),"-")</f>
        <v>#VALUE!</v>
      </c>
      <c r="F47" s="16" t="e">
        <f>IF('CO-PO Mapping'!H339&gt;0,ROUND('CO-PO Mapping'!H339,1),"-")</f>
        <v>#VALUE!</v>
      </c>
      <c r="G47" s="16" t="e">
        <f>IF('CO-PO Mapping'!I339&gt;0,ROUND('CO-PO Mapping'!I339,1),"-")</f>
        <v>#VALUE!</v>
      </c>
      <c r="H47" s="16" t="e">
        <f>IF('CO-PO Mapping'!J339&gt;0,ROUND('CO-PO Mapping'!J339,1),"-")</f>
        <v>#VALUE!</v>
      </c>
      <c r="I47" s="16" t="e">
        <f>IF('CO-PO Mapping'!K339&gt;0,ROUND('CO-PO Mapping'!K339,1),"-")</f>
        <v>#VALUE!</v>
      </c>
      <c r="J47" s="16" t="e">
        <f>IF('CO-PO Mapping'!L339&gt;0,ROUND('CO-PO Mapping'!L339,1),"-")</f>
        <v>#VALUE!</v>
      </c>
      <c r="K47" s="16" t="e">
        <f>IF('CO-PO Mapping'!M339&gt;0,ROUND('CO-PO Mapping'!M339,1),"-")</f>
        <v>#VALUE!</v>
      </c>
      <c r="L47" s="16" t="e">
        <f>IF('CO-PO Mapping'!N339&gt;0,ROUND('CO-PO Mapping'!N339,1),"-")</f>
        <v>#VALUE!</v>
      </c>
      <c r="M47" s="16" t="e">
        <f>IF('CO-PO Mapping'!O339&gt;0,ROUND('CO-PO Mapping'!O339,1),"-")</f>
        <v>#VALUE!</v>
      </c>
      <c r="N47" s="16" t="e">
        <f>IF('CO-PO Mapping'!P339&gt;0,ROUND('CO-PO Mapping'!P339,1),"-")</f>
        <v>#VALUE!</v>
      </c>
      <c r="O47" s="16" t="e">
        <f>IF('CO-PO Mapping'!Q339&gt;0,ROUND('CO-PO Mapping'!Q339,1),"-")</f>
        <v>#VALUE!</v>
      </c>
      <c r="P47" s="16" t="e">
        <f>IF('CO-PO Mapping'!R339&gt;0,ROUND('CO-PO Mapping'!R339,1),"-")</f>
        <v>#VALUE!</v>
      </c>
      <c r="Q47" s="16" t="e">
        <f>IF('CO-PO Mapping'!S339&gt;0,ROUND('CO-PO Mapping'!S339,1),"-")</f>
        <v>#VALUE!</v>
      </c>
      <c r="R47" s="16" t="e">
        <f>IF('CO-PO Mapping'!T339&gt;0,ROUND('CO-PO Mapping'!T339,1),"-")</f>
        <v>#VALUE!</v>
      </c>
    </row>
    <row r="48" spans="1:18" ht="20.100000000000001" customHeight="1" x14ac:dyDescent="0.3">
      <c r="A48" s="15">
        <v>44</v>
      </c>
      <c r="B48" s="15"/>
      <c r="C48" s="15"/>
      <c r="D48" s="16" t="e">
        <f>IF('CO-PO Mapping'!F346&gt;0,ROUND('CO-PO Mapping'!F346,1),"-")</f>
        <v>#VALUE!</v>
      </c>
      <c r="E48" s="16" t="e">
        <f>IF('CO-PO Mapping'!G346&gt;0,ROUND('CO-PO Mapping'!G346,1),"-")</f>
        <v>#VALUE!</v>
      </c>
      <c r="F48" s="16" t="e">
        <f>IF('CO-PO Mapping'!H346&gt;0,ROUND('CO-PO Mapping'!H346,1),"-")</f>
        <v>#VALUE!</v>
      </c>
      <c r="G48" s="16" t="e">
        <f>IF('CO-PO Mapping'!I346&gt;0,ROUND('CO-PO Mapping'!I346,1),"-")</f>
        <v>#VALUE!</v>
      </c>
      <c r="H48" s="16" t="e">
        <f>IF('CO-PO Mapping'!J346&gt;0,ROUND('CO-PO Mapping'!J346,1),"-")</f>
        <v>#VALUE!</v>
      </c>
      <c r="I48" s="16" t="e">
        <f>IF('CO-PO Mapping'!K346&gt;0,ROUND('CO-PO Mapping'!K346,1),"-")</f>
        <v>#VALUE!</v>
      </c>
      <c r="J48" s="16" t="e">
        <f>IF('CO-PO Mapping'!L346&gt;0,ROUND('CO-PO Mapping'!L346,1),"-")</f>
        <v>#VALUE!</v>
      </c>
      <c r="K48" s="16" t="e">
        <f>IF('CO-PO Mapping'!M346&gt;0,ROUND('CO-PO Mapping'!M346,1),"-")</f>
        <v>#VALUE!</v>
      </c>
      <c r="L48" s="16" t="e">
        <f>IF('CO-PO Mapping'!N346&gt;0,ROUND('CO-PO Mapping'!N346,1),"-")</f>
        <v>#VALUE!</v>
      </c>
      <c r="M48" s="16" t="e">
        <f>IF('CO-PO Mapping'!O346&gt;0,ROUND('CO-PO Mapping'!O346,1),"-")</f>
        <v>#VALUE!</v>
      </c>
      <c r="N48" s="16" t="e">
        <f>IF('CO-PO Mapping'!P346&gt;0,ROUND('CO-PO Mapping'!P346,1),"-")</f>
        <v>#VALUE!</v>
      </c>
      <c r="O48" s="16" t="e">
        <f>IF('CO-PO Mapping'!Q346&gt;0,ROUND('CO-PO Mapping'!Q346,1),"-")</f>
        <v>#VALUE!</v>
      </c>
      <c r="P48" s="16" t="e">
        <f>IF('CO-PO Mapping'!R346&gt;0,ROUND('CO-PO Mapping'!R346,1),"-")</f>
        <v>#VALUE!</v>
      </c>
      <c r="Q48" s="16" t="e">
        <f>IF('CO-PO Mapping'!S346&gt;0,ROUND('CO-PO Mapping'!S346,1),"-")</f>
        <v>#VALUE!</v>
      </c>
      <c r="R48" s="16" t="e">
        <f>IF('CO-PO Mapping'!T346&gt;0,ROUND('CO-PO Mapping'!T346,1),"-")</f>
        <v>#VALUE!</v>
      </c>
    </row>
    <row r="49" spans="1:18" ht="20.100000000000001" customHeight="1" x14ac:dyDescent="0.3">
      <c r="A49" s="15">
        <v>44</v>
      </c>
      <c r="B49" s="15"/>
      <c r="C49" s="15"/>
      <c r="D49" s="16" t="e">
        <f>IF('CO-PO Mapping'!F355&gt;0,ROUND('CO-PO Mapping'!F355,1),"-")</f>
        <v>#VALUE!</v>
      </c>
      <c r="E49" s="16" t="e">
        <f>IF('CO-PO Mapping'!G355&gt;0,ROUND('CO-PO Mapping'!G355,1),"-")</f>
        <v>#VALUE!</v>
      </c>
      <c r="F49" s="16" t="e">
        <f>IF('CO-PO Mapping'!H355&gt;0,ROUND('CO-PO Mapping'!H355,1),"-")</f>
        <v>#VALUE!</v>
      </c>
      <c r="G49" s="16" t="e">
        <f>IF('CO-PO Mapping'!I355&gt;0,ROUND('CO-PO Mapping'!I355,1),"-")</f>
        <v>#VALUE!</v>
      </c>
      <c r="H49" s="16" t="e">
        <f>IF('CO-PO Mapping'!J355&gt;0,ROUND('CO-PO Mapping'!J355,1),"-")</f>
        <v>#VALUE!</v>
      </c>
      <c r="I49" s="16" t="e">
        <f>IF('CO-PO Mapping'!K355&gt;0,ROUND('CO-PO Mapping'!K355,1),"-")</f>
        <v>#VALUE!</v>
      </c>
      <c r="J49" s="16" t="e">
        <f>IF('CO-PO Mapping'!L355&gt;0,ROUND('CO-PO Mapping'!L355,1),"-")</f>
        <v>#VALUE!</v>
      </c>
      <c r="K49" s="16" t="e">
        <f>IF('CO-PO Mapping'!M355&gt;0,ROUND('CO-PO Mapping'!M355,1),"-")</f>
        <v>#VALUE!</v>
      </c>
      <c r="L49" s="16" t="e">
        <f>IF('CO-PO Mapping'!N355&gt;0,ROUND('CO-PO Mapping'!N355,1),"-")</f>
        <v>#VALUE!</v>
      </c>
      <c r="M49" s="16" t="e">
        <f>IF('CO-PO Mapping'!O355&gt;0,ROUND('CO-PO Mapping'!O355,1),"-")</f>
        <v>#VALUE!</v>
      </c>
      <c r="N49" s="16" t="e">
        <f>IF('CO-PO Mapping'!P355&gt;0,ROUND('CO-PO Mapping'!P355,1),"-")</f>
        <v>#VALUE!</v>
      </c>
      <c r="O49" s="16" t="e">
        <f>IF('CO-PO Mapping'!Q355&gt;0,ROUND('CO-PO Mapping'!Q355,1),"-")</f>
        <v>#VALUE!</v>
      </c>
      <c r="P49" s="16" t="e">
        <f>IF('CO-PO Mapping'!R355&gt;0,ROUND('CO-PO Mapping'!R355,1),"-")</f>
        <v>#VALUE!</v>
      </c>
      <c r="Q49" s="16" t="e">
        <f>IF('CO-PO Mapping'!S355&gt;0,ROUND('CO-PO Mapping'!S355,1),"-")</f>
        <v>#VALUE!</v>
      </c>
      <c r="R49" s="16" t="e">
        <f>IF('CO-PO Mapping'!T355&gt;0,ROUND('CO-PO Mapping'!T355,1),"-")</f>
        <v>#VALUE!</v>
      </c>
    </row>
    <row r="50" spans="1:18" ht="20.100000000000001" customHeight="1" x14ac:dyDescent="0.3">
      <c r="A50" s="15">
        <v>45</v>
      </c>
      <c r="B50" s="15"/>
      <c r="C50" s="15"/>
      <c r="D50" s="16" t="e">
        <f>IF('CO-PO Mapping'!F359&gt;0,ROUND('CO-PO Mapping'!F359,1),"-")</f>
        <v>#VALUE!</v>
      </c>
      <c r="E50" s="16" t="e">
        <f>IF('CO-PO Mapping'!G359&gt;0,ROUND('CO-PO Mapping'!G359,1),"-")</f>
        <v>#VALUE!</v>
      </c>
      <c r="F50" s="16" t="e">
        <f>IF('CO-PO Mapping'!H359&gt;0,ROUND('CO-PO Mapping'!H359,1),"-")</f>
        <v>#VALUE!</v>
      </c>
      <c r="G50" s="16" t="e">
        <f>IF('CO-PO Mapping'!I359&gt;0,ROUND('CO-PO Mapping'!I359,1),"-")</f>
        <v>#VALUE!</v>
      </c>
      <c r="H50" s="16" t="e">
        <f>IF('CO-PO Mapping'!J359&gt;0,ROUND('CO-PO Mapping'!J359,1),"-")</f>
        <v>#VALUE!</v>
      </c>
      <c r="I50" s="16" t="e">
        <f>IF('CO-PO Mapping'!K359&gt;0,ROUND('CO-PO Mapping'!K359,1),"-")</f>
        <v>#VALUE!</v>
      </c>
      <c r="J50" s="16" t="e">
        <f>IF('CO-PO Mapping'!L359&gt;0,ROUND('CO-PO Mapping'!L359,1),"-")</f>
        <v>#VALUE!</v>
      </c>
      <c r="K50" s="16" t="e">
        <f>IF('CO-PO Mapping'!M359&gt;0,ROUND('CO-PO Mapping'!M359,1),"-")</f>
        <v>#VALUE!</v>
      </c>
      <c r="L50" s="16" t="e">
        <f>IF('CO-PO Mapping'!N359&gt;0,ROUND('CO-PO Mapping'!N359,1),"-")</f>
        <v>#VALUE!</v>
      </c>
      <c r="M50" s="16" t="e">
        <f>IF('CO-PO Mapping'!O359&gt;0,ROUND('CO-PO Mapping'!O359,1),"-")</f>
        <v>#VALUE!</v>
      </c>
      <c r="N50" s="16" t="e">
        <f>IF('CO-PO Mapping'!P359&gt;0,ROUND('CO-PO Mapping'!P359,1),"-")</f>
        <v>#VALUE!</v>
      </c>
      <c r="O50" s="16" t="e">
        <f>IF('CO-PO Mapping'!Q359&gt;0,ROUND('CO-PO Mapping'!Q359,1),"-")</f>
        <v>#VALUE!</v>
      </c>
      <c r="P50" s="16" t="e">
        <f>IF('CO-PO Mapping'!R359&gt;0,ROUND('CO-PO Mapping'!R359,1),"-")</f>
        <v>#VALUE!</v>
      </c>
      <c r="Q50" s="16" t="e">
        <f>IF('CO-PO Mapping'!S359&gt;0,ROUND('CO-PO Mapping'!S359,1),"-")</f>
        <v>#VALUE!</v>
      </c>
      <c r="R50" s="16" t="e">
        <f>IF('CO-PO Mapping'!T359&gt;0,ROUND('CO-PO Mapping'!T359,1),"-")</f>
        <v>#VALUE!</v>
      </c>
    </row>
    <row r="51" spans="1:18" ht="20.100000000000001" customHeight="1" x14ac:dyDescent="0.3">
      <c r="A51" s="15">
        <v>47</v>
      </c>
      <c r="B51" s="15"/>
      <c r="C51" s="15"/>
      <c r="D51" s="16" t="e">
        <f>IF('CO-PO Mapping'!F366&gt;0,ROUND('CO-PO Mapping'!F366,1),"-")</f>
        <v>#VALUE!</v>
      </c>
      <c r="E51" s="16" t="e">
        <f>IF('CO-PO Mapping'!G366&gt;0,ROUND('CO-PO Mapping'!G366,1),"-")</f>
        <v>#VALUE!</v>
      </c>
      <c r="F51" s="16" t="e">
        <f>IF('CO-PO Mapping'!H366&gt;0,ROUND('CO-PO Mapping'!H366,1),"-")</f>
        <v>#VALUE!</v>
      </c>
      <c r="G51" s="16" t="e">
        <f>IF('CO-PO Mapping'!I366&gt;0,ROUND('CO-PO Mapping'!I366,1),"-")</f>
        <v>#VALUE!</v>
      </c>
      <c r="H51" s="16" t="e">
        <f>IF('CO-PO Mapping'!J366&gt;0,ROUND('CO-PO Mapping'!J366,1),"-")</f>
        <v>#VALUE!</v>
      </c>
      <c r="I51" s="16" t="e">
        <f>IF('CO-PO Mapping'!K366&gt;0,ROUND('CO-PO Mapping'!K366,1),"-")</f>
        <v>#VALUE!</v>
      </c>
      <c r="J51" s="16" t="e">
        <f>IF('CO-PO Mapping'!L366&gt;0,ROUND('CO-PO Mapping'!L366,1),"-")</f>
        <v>#VALUE!</v>
      </c>
      <c r="K51" s="16" t="e">
        <f>IF('CO-PO Mapping'!M366&gt;0,ROUND('CO-PO Mapping'!M366,1),"-")</f>
        <v>#VALUE!</v>
      </c>
      <c r="L51" s="16" t="e">
        <f>IF('CO-PO Mapping'!N366&gt;0,ROUND('CO-PO Mapping'!N366,1),"-")</f>
        <v>#VALUE!</v>
      </c>
      <c r="M51" s="16" t="e">
        <f>IF('CO-PO Mapping'!O366&gt;0,ROUND('CO-PO Mapping'!O366,1),"-")</f>
        <v>#VALUE!</v>
      </c>
      <c r="N51" s="16" t="e">
        <f>IF('CO-PO Mapping'!P366&gt;0,ROUND('CO-PO Mapping'!P366,1),"-")</f>
        <v>#VALUE!</v>
      </c>
      <c r="O51" s="16" t="e">
        <f>IF('CO-PO Mapping'!Q366&gt;0,ROUND('CO-PO Mapping'!Q366,1),"-")</f>
        <v>#VALUE!</v>
      </c>
      <c r="P51" s="16" t="e">
        <f>IF('CO-PO Mapping'!R366&gt;0,ROUND('CO-PO Mapping'!R366,1),"-")</f>
        <v>#VALUE!</v>
      </c>
      <c r="Q51" s="16" t="e">
        <f>IF('CO-PO Mapping'!S366&gt;0,ROUND('CO-PO Mapping'!S366,1),"-")</f>
        <v>#VALUE!</v>
      </c>
      <c r="R51" s="16" t="e">
        <f>IF('CO-PO Mapping'!T366&gt;0,ROUND('CO-PO Mapping'!T366,1),"-")</f>
        <v>#VALUE!</v>
      </c>
    </row>
    <row r="52" spans="1:18" ht="20.100000000000001" customHeight="1" x14ac:dyDescent="0.3">
      <c r="A52" s="15">
        <v>48</v>
      </c>
      <c r="B52" s="15"/>
      <c r="C52" s="15"/>
      <c r="D52" s="16" t="e">
        <f>IF('CO-PO Mapping'!F372&gt;0,ROUND('CO-PO Mapping'!F372,1),"-")</f>
        <v>#VALUE!</v>
      </c>
      <c r="E52" s="16" t="e">
        <f>IF('CO-PO Mapping'!G372&gt;0,ROUND('CO-PO Mapping'!G372,1),"-")</f>
        <v>#VALUE!</v>
      </c>
      <c r="F52" s="16" t="e">
        <f>IF('CO-PO Mapping'!H372&gt;0,ROUND('CO-PO Mapping'!H372,1),"-")</f>
        <v>#VALUE!</v>
      </c>
      <c r="G52" s="16" t="e">
        <f>IF('CO-PO Mapping'!I372&gt;0,ROUND('CO-PO Mapping'!I372,1),"-")</f>
        <v>#VALUE!</v>
      </c>
      <c r="H52" s="16" t="e">
        <f>IF('CO-PO Mapping'!J372&gt;0,ROUND('CO-PO Mapping'!J372,1),"-")</f>
        <v>#VALUE!</v>
      </c>
      <c r="I52" s="16" t="e">
        <f>IF('CO-PO Mapping'!K372&gt;0,ROUND('CO-PO Mapping'!K372,1),"-")</f>
        <v>#VALUE!</v>
      </c>
      <c r="J52" s="16" t="e">
        <f>IF('CO-PO Mapping'!L372&gt;0,ROUND('CO-PO Mapping'!L372,1),"-")</f>
        <v>#VALUE!</v>
      </c>
      <c r="K52" s="16" t="e">
        <f>IF('CO-PO Mapping'!M372&gt;0,ROUND('CO-PO Mapping'!M372,1),"-")</f>
        <v>#VALUE!</v>
      </c>
      <c r="L52" s="16" t="e">
        <f>IF('CO-PO Mapping'!N372&gt;0,ROUND('CO-PO Mapping'!N372,1),"-")</f>
        <v>#VALUE!</v>
      </c>
      <c r="M52" s="16" t="e">
        <f>IF('CO-PO Mapping'!O372&gt;0,ROUND('CO-PO Mapping'!O372,1),"-")</f>
        <v>#VALUE!</v>
      </c>
      <c r="N52" s="16" t="e">
        <f>IF('CO-PO Mapping'!P372&gt;0,ROUND('CO-PO Mapping'!P372,1),"-")</f>
        <v>#VALUE!</v>
      </c>
      <c r="O52" s="16" t="e">
        <f>IF('CO-PO Mapping'!Q372&gt;0,ROUND('CO-PO Mapping'!Q372,1),"-")</f>
        <v>#VALUE!</v>
      </c>
      <c r="P52" s="16" t="e">
        <f>IF('CO-PO Mapping'!R372&gt;0,ROUND('CO-PO Mapping'!R372,1),"-")</f>
        <v>#VALUE!</v>
      </c>
      <c r="Q52" s="16" t="e">
        <f>IF('CO-PO Mapping'!S372&gt;0,ROUND('CO-PO Mapping'!S372,1),"-")</f>
        <v>#VALUE!</v>
      </c>
      <c r="R52" s="16" t="e">
        <f>IF('CO-PO Mapping'!T372&gt;0,ROUND('CO-PO Mapping'!T372,1),"-")</f>
        <v>#VALUE!</v>
      </c>
    </row>
  </sheetData>
  <mergeCells count="6">
    <mergeCell ref="A2:R2"/>
    <mergeCell ref="B3:B4"/>
    <mergeCell ref="C3:C4"/>
    <mergeCell ref="D3:O3"/>
    <mergeCell ref="P3:R3"/>
    <mergeCell ref="A3:A4"/>
  </mergeCells>
  <pageMargins left="0.7" right="0.7" top="0.75" bottom="0.75" header="0.3" footer="0.3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3"/>
  <sheetViews>
    <sheetView topLeftCell="A39" workbookViewId="0">
      <selection activeCell="B52" sqref="B5:C52"/>
    </sheetView>
  </sheetViews>
  <sheetFormatPr defaultColWidth="9.109375" defaultRowHeight="14.4" x14ac:dyDescent="0.3"/>
  <cols>
    <col min="1" max="1" width="5.109375" style="2" customWidth="1"/>
    <col min="2" max="2" width="11.88671875" style="2" bestFit="1" customWidth="1"/>
    <col min="3" max="3" width="50.88671875" style="2" customWidth="1"/>
    <col min="4" max="4" width="5.33203125" style="3" customWidth="1"/>
    <col min="5" max="17" width="5.44140625" style="3" customWidth="1"/>
    <col min="18" max="18" width="5.44140625" style="2" customWidth="1"/>
    <col min="19" max="16384" width="9.109375" style="2"/>
  </cols>
  <sheetData>
    <row r="2" spans="1:18" ht="18" x14ac:dyDescent="0.35">
      <c r="A2" s="106" t="s">
        <v>53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s="1" customFormat="1" ht="20.100000000000001" customHeight="1" x14ac:dyDescent="0.3">
      <c r="A3" s="103" t="s">
        <v>51</v>
      </c>
      <c r="B3" s="103" t="s">
        <v>1</v>
      </c>
      <c r="C3" s="103" t="s">
        <v>0</v>
      </c>
      <c r="D3" s="104" t="s">
        <v>11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 t="s">
        <v>12</v>
      </c>
      <c r="Q3" s="104"/>
      <c r="R3" s="104"/>
    </row>
    <row r="4" spans="1:18" s="1" customFormat="1" ht="20.100000000000001" customHeight="1" x14ac:dyDescent="0.3">
      <c r="A4" s="103"/>
      <c r="B4" s="103"/>
      <c r="C4" s="103"/>
      <c r="D4" s="18">
        <v>1</v>
      </c>
      <c r="E4" s="18">
        <v>2</v>
      </c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</v>
      </c>
      <c r="Q4" s="18">
        <v>2</v>
      </c>
      <c r="R4" s="18">
        <v>3</v>
      </c>
    </row>
    <row r="5" spans="1:18" ht="20.100000000000001" customHeight="1" x14ac:dyDescent="0.3">
      <c r="A5" s="15">
        <v>1</v>
      </c>
      <c r="B5" s="15"/>
      <c r="C5" s="32"/>
      <c r="D5" s="17" t="str">
        <f>IF(SUM('CO-PO Mapping'!F80:F84)&gt;0,ROUND(MMULT('CO Attainment'!$R5:$V5,'CO-PO Mapping'!F80:F84)/SUM('CO-PO Mapping'!F80:F84),2),"-")</f>
        <v>-</v>
      </c>
      <c r="E5" s="17" t="str">
        <f>IF(SUM('CO-PO Mapping'!G80:G84)&gt;0,ROUND(MMULT('CO Attainment'!$R5:$V5,'CO-PO Mapping'!G80:G84)/SUM('CO-PO Mapping'!G80:G84),2),"-")</f>
        <v>-</v>
      </c>
      <c r="F5" s="17" t="str">
        <f>IF(SUM('CO-PO Mapping'!H80:H84)&gt;0,ROUND(MMULT('CO Attainment'!$R5:$V5,'CO-PO Mapping'!H80:H84)/SUM('CO-PO Mapping'!H80:H84),2),"-")</f>
        <v>-</v>
      </c>
      <c r="G5" s="17" t="str">
        <f>IF(SUM('CO-PO Mapping'!I80:I84)&gt;0,ROUND(MMULT('CO Attainment'!$R5:$V5,'CO-PO Mapping'!I80:I84)/SUM('CO-PO Mapping'!I80:I84),2),"-")</f>
        <v>-</v>
      </c>
      <c r="H5" s="17" t="str">
        <f>IF(SUM('CO-PO Mapping'!J80:J84)&gt;0,ROUND(MMULT('CO Attainment'!$R5:$V5,'CO-PO Mapping'!J80:J84)/SUM('CO-PO Mapping'!J80:J84),2),"-")</f>
        <v>-</v>
      </c>
      <c r="I5" s="17" t="str">
        <f>IF(SUM('CO-PO Mapping'!K80:K84)&gt;0,ROUND(MMULT('CO Attainment'!$R5:$V5,'CO-PO Mapping'!K80:K84)/SUM('CO-PO Mapping'!K80:K84),2),"-")</f>
        <v>-</v>
      </c>
      <c r="J5" s="17" t="str">
        <f>IF(SUM('CO-PO Mapping'!L80:L84)&gt;0,ROUND(MMULT('CO Attainment'!$R5:$V5,'CO-PO Mapping'!L80:L84)/SUM('CO-PO Mapping'!L80:L84),2),"-")</f>
        <v>-</v>
      </c>
      <c r="K5" s="17" t="str">
        <f>IF(SUM('CO-PO Mapping'!M80:M84)&gt;0,ROUND(MMULT('CO Attainment'!$R5:$V5,'CO-PO Mapping'!M80:M84)/SUM('CO-PO Mapping'!M80:M84),2),"-")</f>
        <v>-</v>
      </c>
      <c r="L5" s="17" t="str">
        <f>IF(SUM('CO-PO Mapping'!N80:N84)&gt;0,ROUND(MMULT('CO Attainment'!$R5:$V5,'CO-PO Mapping'!N80:N84)/SUM('CO-PO Mapping'!N80:N84),2),"-")</f>
        <v>-</v>
      </c>
      <c r="M5" s="17" t="str">
        <f>IF(SUM('CO-PO Mapping'!O80:O84)&gt;0,ROUND(MMULT('CO Attainment'!$R5:$V5,'CO-PO Mapping'!O80:O84)/SUM('CO-PO Mapping'!O80:O84),2),"-")</f>
        <v>-</v>
      </c>
      <c r="N5" s="17" t="str">
        <f>IF(SUM('CO-PO Mapping'!P80:P84)&gt;0,ROUND(MMULT('CO Attainment'!$R5:$V5,'CO-PO Mapping'!P80:P84)/SUM('CO-PO Mapping'!P80:P84),2),"-")</f>
        <v>-</v>
      </c>
      <c r="O5" s="17" t="str">
        <f>IF(SUM('CO-PO Mapping'!Q80:Q84)&gt;0,ROUND(MMULT('CO Attainment'!$R5:$V5,'CO-PO Mapping'!Q80:Q84)/SUM('CO-PO Mapping'!Q80:Q84),2),"-")</f>
        <v>-</v>
      </c>
      <c r="P5" s="17" t="str">
        <f>IF(SUM('CO-PO Mapping'!R80:R84)&gt;0,ROUND(MMULT('CO Attainment'!$R5:$V5,'CO-PO Mapping'!R80:R84)/SUM('CO-PO Mapping'!R80:R84),2),"-")</f>
        <v>-</v>
      </c>
      <c r="Q5" s="17" t="str">
        <f>IF(SUM('CO-PO Mapping'!S80:S84)&gt;0,ROUND(MMULT('CO Attainment'!$R5:$V5,'CO-PO Mapping'!S80:S84)/SUM('CO-PO Mapping'!S80:S84),2),"-")</f>
        <v>-</v>
      </c>
      <c r="R5" s="17" t="str">
        <f>IF(SUM('CO-PO Mapping'!T80:T84)&gt;0,ROUND(MMULT('CO Attainment'!$R5:$V5,'CO-PO Mapping'!T80:T84)/SUM('CO-PO Mapping'!T80:T84),2),"-")</f>
        <v>-</v>
      </c>
    </row>
    <row r="6" spans="1:18" ht="20.100000000000001" customHeight="1" x14ac:dyDescent="0.3">
      <c r="A6" s="15">
        <v>2</v>
      </c>
      <c r="B6" s="15"/>
      <c r="C6" s="15"/>
      <c r="D6" s="17" t="str">
        <f>IF(SUM('CO-PO Mapping'!F86:F90)&gt;0,ROUND(MMULT('CO Attainment'!$R6:$V6,'CO-PO Mapping'!F86:F90)/SUM('CO-PO Mapping'!F86:F90),2),"-")</f>
        <v>-</v>
      </c>
      <c r="E6" s="17" t="str">
        <f>IF(SUM('CO-PO Mapping'!G86:G90)&gt;0,ROUND(MMULT('CO Attainment'!$R6:$V6,'CO-PO Mapping'!G86:G90)/SUM('CO-PO Mapping'!G86:G90),2),"-")</f>
        <v>-</v>
      </c>
      <c r="F6" s="17" t="str">
        <f>IF(SUM('CO-PO Mapping'!H86:H90)&gt;0,ROUND(MMULT('CO Attainment'!$R6:$V6,'CO-PO Mapping'!H86:H90)/SUM('CO-PO Mapping'!H86:H90),2),"-")</f>
        <v>-</v>
      </c>
      <c r="G6" s="17" t="str">
        <f>IF(SUM('CO-PO Mapping'!I86:I90)&gt;0,ROUND(MMULT('CO Attainment'!$R6:$V6,'CO-PO Mapping'!I86:I90)/SUM('CO-PO Mapping'!I86:I90),2),"-")</f>
        <v>-</v>
      </c>
      <c r="H6" s="17" t="str">
        <f>IF(SUM('CO-PO Mapping'!J86:J90)&gt;0,ROUND(MMULT('CO Attainment'!$R6:$V6,'CO-PO Mapping'!J86:J90)/SUM('CO-PO Mapping'!J86:J90),2),"-")</f>
        <v>-</v>
      </c>
      <c r="I6" s="17" t="str">
        <f>IF(SUM('CO-PO Mapping'!K86:K90)&gt;0,ROUND(MMULT('CO Attainment'!$R6:$V6,'CO-PO Mapping'!K86:K90)/SUM('CO-PO Mapping'!K86:K90),2),"-")</f>
        <v>-</v>
      </c>
      <c r="J6" s="17" t="str">
        <f>IF(SUM('CO-PO Mapping'!L86:L90)&gt;0,ROUND(MMULT('CO Attainment'!$R6:$V6,'CO-PO Mapping'!L86:L90)/SUM('CO-PO Mapping'!L86:L90),2),"-")</f>
        <v>-</v>
      </c>
      <c r="K6" s="17" t="str">
        <f>IF(SUM('CO-PO Mapping'!M86:M90)&gt;0,ROUND(MMULT('CO Attainment'!$R6:$V6,'CO-PO Mapping'!M86:M90)/SUM('CO-PO Mapping'!M86:M90),2),"-")</f>
        <v>-</v>
      </c>
      <c r="L6" s="17" t="str">
        <f>IF(SUM('CO-PO Mapping'!N86:N90)&gt;0,ROUND(MMULT('CO Attainment'!$R6:$V6,'CO-PO Mapping'!N86:N90)/SUM('CO-PO Mapping'!N86:N90),2),"-")</f>
        <v>-</v>
      </c>
      <c r="M6" s="17" t="str">
        <f>IF(SUM('CO-PO Mapping'!O86:O90)&gt;0,ROUND(MMULT('CO Attainment'!$R6:$V6,'CO-PO Mapping'!O86:O90)/SUM('CO-PO Mapping'!O86:O90),2),"-")</f>
        <v>-</v>
      </c>
      <c r="N6" s="17" t="str">
        <f>IF(SUM('CO-PO Mapping'!P86:P90)&gt;0,ROUND(MMULT('CO Attainment'!$R6:$V6,'CO-PO Mapping'!P86:P90)/SUM('CO-PO Mapping'!P86:P90),2),"-")</f>
        <v>-</v>
      </c>
      <c r="O6" s="17" t="str">
        <f>IF(SUM('CO-PO Mapping'!Q86:Q90)&gt;0,ROUND(MMULT('CO Attainment'!$R6:$V6,'CO-PO Mapping'!Q86:Q90)/SUM('CO-PO Mapping'!Q86:Q90),2),"-")</f>
        <v>-</v>
      </c>
      <c r="P6" s="17" t="str">
        <f>IF(SUM('CO-PO Mapping'!R86:R90)&gt;0,ROUND(MMULT('CO Attainment'!$R6:$V6,'CO-PO Mapping'!R86:R90)/SUM('CO-PO Mapping'!R86:R90),2),"-")</f>
        <v>-</v>
      </c>
      <c r="Q6" s="17" t="str">
        <f>IF(SUM('CO-PO Mapping'!S86:S90)&gt;0,ROUND(MMULT('CO Attainment'!$R6:$V6,'CO-PO Mapping'!S86:S90)/SUM('CO-PO Mapping'!S86:S90),2),"-")</f>
        <v>-</v>
      </c>
      <c r="R6" s="17" t="str">
        <f>IF(SUM('CO-PO Mapping'!T86:T90)&gt;0,ROUND(MMULT('CO Attainment'!$R6:$V6,'CO-PO Mapping'!T86:T90)/SUM('CO-PO Mapping'!T86:T90),2),"-")</f>
        <v>-</v>
      </c>
    </row>
    <row r="7" spans="1:18" ht="20.100000000000001" customHeight="1" x14ac:dyDescent="0.3">
      <c r="A7" s="15">
        <v>3</v>
      </c>
      <c r="B7" s="15"/>
      <c r="C7" s="15"/>
      <c r="D7" s="17" t="str">
        <f>IF(SUM('CO-PO Mapping'!F92:F97)&gt;0,ROUND(MMULT('CO Attainment'!$R7:$W7,'CO-PO Mapping'!F92:F97)/SUM('CO-PO Mapping'!F92:F97),2),"-")</f>
        <v>-</v>
      </c>
      <c r="E7" s="17" t="str">
        <f>IF(SUM('CO-PO Mapping'!G92:G97)&gt;0,ROUND(MMULT('CO Attainment'!$R7:$W7,'CO-PO Mapping'!G92:G97)/SUM('CO-PO Mapping'!G92:G97),2),"-")</f>
        <v>-</v>
      </c>
      <c r="F7" s="17" t="str">
        <f>IF(SUM('CO-PO Mapping'!H92:H97)&gt;0,ROUND(MMULT('CO Attainment'!$R7:$W7,'CO-PO Mapping'!H92:H97)/SUM('CO-PO Mapping'!H92:H97),2),"-")</f>
        <v>-</v>
      </c>
      <c r="G7" s="17" t="str">
        <f>IF(SUM('CO-PO Mapping'!I92:I97)&gt;0,ROUND(MMULT('CO Attainment'!$R7:$W7,'CO-PO Mapping'!I92:I97)/SUM('CO-PO Mapping'!I92:I97),2),"-")</f>
        <v>-</v>
      </c>
      <c r="H7" s="17" t="str">
        <f>IF(SUM('CO-PO Mapping'!J92:J97)&gt;0,ROUND(MMULT('CO Attainment'!$R7:$W7,'CO-PO Mapping'!J92:J97)/SUM('CO-PO Mapping'!J92:J97),2),"-")</f>
        <v>-</v>
      </c>
      <c r="I7" s="17" t="str">
        <f>IF(SUM('CO-PO Mapping'!K92:K97)&gt;0,ROUND(MMULT('CO Attainment'!$R7:$W7,'CO-PO Mapping'!K92:K97)/SUM('CO-PO Mapping'!K92:K97),2),"-")</f>
        <v>-</v>
      </c>
      <c r="J7" s="17" t="str">
        <f>IF(SUM('CO-PO Mapping'!L92:L97)&gt;0,ROUND(MMULT('CO Attainment'!$R7:$W7,'CO-PO Mapping'!L92:L97)/SUM('CO-PO Mapping'!L92:L97),2),"-")</f>
        <v>-</v>
      </c>
      <c r="K7" s="17" t="str">
        <f>IF(SUM('CO-PO Mapping'!M92:M97)&gt;0,ROUND(MMULT('CO Attainment'!$R7:$W7,'CO-PO Mapping'!M92:M97)/SUM('CO-PO Mapping'!M92:M97),2),"-")</f>
        <v>-</v>
      </c>
      <c r="L7" s="17" t="str">
        <f>IF(SUM('CO-PO Mapping'!N92:N97)&gt;0,ROUND(MMULT('CO Attainment'!$R7:$W7,'CO-PO Mapping'!N92:N97)/SUM('CO-PO Mapping'!N92:N97),2),"-")</f>
        <v>-</v>
      </c>
      <c r="M7" s="17" t="str">
        <f>IF(SUM('CO-PO Mapping'!O92:O97)&gt;0,ROUND(MMULT('CO Attainment'!$R7:$W7,'CO-PO Mapping'!O92:O97)/SUM('CO-PO Mapping'!O92:O97),2),"-")</f>
        <v>-</v>
      </c>
      <c r="N7" s="17" t="str">
        <f>IF(SUM('CO-PO Mapping'!P92:P97)&gt;0,ROUND(MMULT('CO Attainment'!$R7:$W7,'CO-PO Mapping'!P92:P97)/SUM('CO-PO Mapping'!P92:P97),2),"-")</f>
        <v>-</v>
      </c>
      <c r="O7" s="17" t="str">
        <f>IF(SUM('CO-PO Mapping'!Q92:Q97)&gt;0,ROUND(MMULT('CO Attainment'!$R7:$W7,'CO-PO Mapping'!Q92:Q97)/SUM('CO-PO Mapping'!Q92:Q97),2),"-")</f>
        <v>-</v>
      </c>
      <c r="P7" s="17" t="str">
        <f>IF(SUM('CO-PO Mapping'!R92:R97)&gt;0,ROUND(MMULT('CO Attainment'!$R7:$W7,'CO-PO Mapping'!R92:R97)/SUM('CO-PO Mapping'!R92:R97),2),"-")</f>
        <v>-</v>
      </c>
      <c r="Q7" s="17" t="str">
        <f>IF(SUM('CO-PO Mapping'!S92:S97)&gt;0,ROUND(MMULT('CO Attainment'!$R7:$W7,'CO-PO Mapping'!S92:S97)/SUM('CO-PO Mapping'!S92:S97),2),"-")</f>
        <v>-</v>
      </c>
      <c r="R7" s="17" t="str">
        <f>IF(SUM('CO-PO Mapping'!T92:T97)&gt;0,ROUND(MMULT('CO Attainment'!$R7:$W7,'CO-PO Mapping'!T92:T97)/SUM('CO-PO Mapping'!T92:T97),2),"-")</f>
        <v>-</v>
      </c>
    </row>
    <row r="8" spans="1:18" ht="20.100000000000001" customHeight="1" x14ac:dyDescent="0.3">
      <c r="A8" s="15">
        <v>4</v>
      </c>
      <c r="B8" s="15"/>
      <c r="C8" s="15"/>
      <c r="D8" s="17" t="str">
        <f>IF(SUM('CO-PO Mapping'!F99:F103)&gt;0,ROUND(MMULT('CO Attainment'!$R8:$V8,'CO-PO Mapping'!F99:F103)/SUM('CO-PO Mapping'!F99:F103),2),"-")</f>
        <v>-</v>
      </c>
      <c r="E8" s="17" t="str">
        <f>IF(SUM('CO-PO Mapping'!G99:G103)&gt;0,ROUND(MMULT('CO Attainment'!$R8:$V8,'CO-PO Mapping'!G99:G103)/SUM('CO-PO Mapping'!G99:G103),2),"-")</f>
        <v>-</v>
      </c>
      <c r="F8" s="17" t="str">
        <f>IF(SUM('CO-PO Mapping'!H99:H103)&gt;0,ROUND(MMULT('CO Attainment'!$R8:$V8,'CO-PO Mapping'!H99:H103)/SUM('CO-PO Mapping'!H99:H103),2),"-")</f>
        <v>-</v>
      </c>
      <c r="G8" s="17" t="str">
        <f>IF(SUM('CO-PO Mapping'!I99:I103)&gt;0,ROUND(MMULT('CO Attainment'!$R8:$V8,'CO-PO Mapping'!I99:I103)/SUM('CO-PO Mapping'!I99:I103),2),"-")</f>
        <v>-</v>
      </c>
      <c r="H8" s="17" t="str">
        <f>IF(SUM('CO-PO Mapping'!J99:J103)&gt;0,ROUND(MMULT('CO Attainment'!$R8:$V8,'CO-PO Mapping'!J99:J103)/SUM('CO-PO Mapping'!J99:J103),2),"-")</f>
        <v>-</v>
      </c>
      <c r="I8" s="17" t="str">
        <f>IF(SUM('CO-PO Mapping'!K99:K103)&gt;0,ROUND(MMULT('CO Attainment'!$R8:$V8,'CO-PO Mapping'!K99:K103)/SUM('CO-PO Mapping'!K99:K103),2),"-")</f>
        <v>-</v>
      </c>
      <c r="J8" s="17" t="str">
        <f>IF(SUM('CO-PO Mapping'!L99:L103)&gt;0,ROUND(MMULT('CO Attainment'!$R8:$V8,'CO-PO Mapping'!L99:L103)/SUM('CO-PO Mapping'!L99:L103),2),"-")</f>
        <v>-</v>
      </c>
      <c r="K8" s="17" t="str">
        <f>IF(SUM('CO-PO Mapping'!M99:M103)&gt;0,ROUND(MMULT('CO Attainment'!$R8:$V8,'CO-PO Mapping'!M99:M103)/SUM('CO-PO Mapping'!M99:M103),2),"-")</f>
        <v>-</v>
      </c>
      <c r="L8" s="17" t="str">
        <f>IF(SUM('CO-PO Mapping'!N99:N103)&gt;0,ROUND(MMULT('CO Attainment'!$R8:$V8,'CO-PO Mapping'!N99:N103)/SUM('CO-PO Mapping'!N99:N103),2),"-")</f>
        <v>-</v>
      </c>
      <c r="M8" s="17" t="str">
        <f>IF(SUM('CO-PO Mapping'!O99:O103)&gt;0,ROUND(MMULT('CO Attainment'!$R8:$V8,'CO-PO Mapping'!O99:O103)/SUM('CO-PO Mapping'!O99:O103),2),"-")</f>
        <v>-</v>
      </c>
      <c r="N8" s="17" t="str">
        <f>IF(SUM('CO-PO Mapping'!P99:P103)&gt;0,ROUND(MMULT('CO Attainment'!$R8:$V8,'CO-PO Mapping'!P99:P103)/SUM('CO-PO Mapping'!P99:P103),2),"-")</f>
        <v>-</v>
      </c>
      <c r="O8" s="17" t="str">
        <f>IF(SUM('CO-PO Mapping'!Q99:Q103)&gt;0,ROUND(MMULT('CO Attainment'!$R8:$V8,'CO-PO Mapping'!Q99:Q103)/SUM('CO-PO Mapping'!Q99:Q103),2),"-")</f>
        <v>-</v>
      </c>
      <c r="P8" s="17" t="str">
        <f>IF(SUM('CO-PO Mapping'!R99:R103)&gt;0,ROUND(MMULT('CO Attainment'!$R8:$V8,'CO-PO Mapping'!R99:R103)/SUM('CO-PO Mapping'!R99:R103),2),"-")</f>
        <v>-</v>
      </c>
      <c r="Q8" s="17" t="str">
        <f>IF(SUM('CO-PO Mapping'!S99:S103)&gt;0,ROUND(MMULT('CO Attainment'!$R8:$V8,'CO-PO Mapping'!S99:S103)/SUM('CO-PO Mapping'!S99:S103),2),"-")</f>
        <v>-</v>
      </c>
      <c r="R8" s="17" t="str">
        <f>IF(SUM('CO-PO Mapping'!T99:T103)&gt;0,ROUND(MMULT('CO Attainment'!$R8:$V8,'CO-PO Mapping'!T99:T103)/SUM('CO-PO Mapping'!T99:T103),2),"-")</f>
        <v>-</v>
      </c>
    </row>
    <row r="9" spans="1:18" ht="20.100000000000001" customHeight="1" x14ac:dyDescent="0.3">
      <c r="A9" s="15">
        <v>5</v>
      </c>
      <c r="B9" s="15"/>
      <c r="C9" s="15"/>
      <c r="D9" s="17" t="str">
        <f>IF(SUM('CO-PO Mapping'!F105:F110)&gt;0,ROUND(MMULT('CO Attainment'!$R9:$W9,'CO-PO Mapping'!F105:F110)/SUM('CO-PO Mapping'!F105:F110),2),"-")</f>
        <v>-</v>
      </c>
      <c r="E9" s="17" t="str">
        <f>IF(SUM('CO-PO Mapping'!G105:G110)&gt;0,ROUND(MMULT('CO Attainment'!$R9:$W9,'CO-PO Mapping'!G105:G110)/SUM('CO-PO Mapping'!G105:G110),2),"-")</f>
        <v>-</v>
      </c>
      <c r="F9" s="17" t="str">
        <f>IF(SUM('CO-PO Mapping'!H105:H110)&gt;0,ROUND(MMULT('CO Attainment'!$R9:$W9,'CO-PO Mapping'!H105:H110)/SUM('CO-PO Mapping'!H105:H110),2),"-")</f>
        <v>-</v>
      </c>
      <c r="G9" s="17" t="str">
        <f>IF(SUM('CO-PO Mapping'!I105:I110)&gt;0,ROUND(MMULT('CO Attainment'!$R9:$W9,'CO-PO Mapping'!I105:I110)/SUM('CO-PO Mapping'!I105:I110),2),"-")</f>
        <v>-</v>
      </c>
      <c r="H9" s="17" t="str">
        <f>IF(SUM('CO-PO Mapping'!J105:J110)&gt;0,ROUND(MMULT('CO Attainment'!$R9:$W9,'CO-PO Mapping'!J105:J110)/SUM('CO-PO Mapping'!J105:J110),2),"-")</f>
        <v>-</v>
      </c>
      <c r="I9" s="17" t="str">
        <f>IF(SUM('CO-PO Mapping'!K105:K110)&gt;0,ROUND(MMULT('CO Attainment'!$R9:$W9,'CO-PO Mapping'!K105:K110)/SUM('CO-PO Mapping'!K105:K110),2),"-")</f>
        <v>-</v>
      </c>
      <c r="J9" s="17" t="str">
        <f>IF(SUM('CO-PO Mapping'!L105:L110)&gt;0,ROUND(MMULT('CO Attainment'!$R9:$W9,'CO-PO Mapping'!L105:L110)/SUM('CO-PO Mapping'!L105:L110),2),"-")</f>
        <v>-</v>
      </c>
      <c r="K9" s="17" t="str">
        <f>IF(SUM('CO-PO Mapping'!M105:M110)&gt;0,ROUND(MMULT('CO Attainment'!$R9:$W9,'CO-PO Mapping'!M105:M110)/SUM('CO-PO Mapping'!M105:M110),2),"-")</f>
        <v>-</v>
      </c>
      <c r="L9" s="17" t="str">
        <f>IF(SUM('CO-PO Mapping'!N105:N110)&gt;0,ROUND(MMULT('CO Attainment'!$R9:$W9,'CO-PO Mapping'!N105:N110)/SUM('CO-PO Mapping'!N105:N110),2),"-")</f>
        <v>-</v>
      </c>
      <c r="M9" s="17" t="str">
        <f>IF(SUM('CO-PO Mapping'!O105:O110)&gt;0,ROUND(MMULT('CO Attainment'!$R9:$W9,'CO-PO Mapping'!O105:O110)/SUM('CO-PO Mapping'!O105:O110),2),"-")</f>
        <v>-</v>
      </c>
      <c r="N9" s="17" t="str">
        <f>IF(SUM('CO-PO Mapping'!P105:P110)&gt;0,ROUND(MMULT('CO Attainment'!$R9:$W9,'CO-PO Mapping'!P105:P110)/SUM('CO-PO Mapping'!P105:P110),2),"-")</f>
        <v>-</v>
      </c>
      <c r="O9" s="17" t="str">
        <f>IF(SUM('CO-PO Mapping'!Q105:Q110)&gt;0,ROUND(MMULT('CO Attainment'!$R9:$W9,'CO-PO Mapping'!Q105:Q110)/SUM('CO-PO Mapping'!Q105:Q110),2),"-")</f>
        <v>-</v>
      </c>
      <c r="P9" s="17" t="str">
        <f>IF(SUM('CO-PO Mapping'!R105:R110)&gt;0,ROUND(MMULT('CO Attainment'!$R9:$W9,'CO-PO Mapping'!R105:R110)/SUM('CO-PO Mapping'!R105:R110),2),"-")</f>
        <v>-</v>
      </c>
      <c r="Q9" s="17" t="str">
        <f>IF(SUM('CO-PO Mapping'!S105:S110)&gt;0,ROUND(MMULT('CO Attainment'!$R9:$W9,'CO-PO Mapping'!S105:S110)/SUM('CO-PO Mapping'!S105:S110),2),"-")</f>
        <v>-</v>
      </c>
      <c r="R9" s="17" t="str">
        <f>IF(SUM('CO-PO Mapping'!T105:T110)&gt;0,ROUND(MMULT('CO Attainment'!$R9:$W9,'CO-PO Mapping'!T105:T110)/SUM('CO-PO Mapping'!T105:T110),2),"-")</f>
        <v>-</v>
      </c>
    </row>
    <row r="10" spans="1:18" ht="20.100000000000001" customHeight="1" x14ac:dyDescent="0.3">
      <c r="A10" s="15">
        <v>6</v>
      </c>
      <c r="B10" s="15"/>
      <c r="C10" s="15"/>
      <c r="D10" s="17" t="str">
        <f>IF(SUM('CO-PO Mapping'!F112:F116)&gt;0,ROUND(MMULT('CO Attainment'!$R10:$V10,'CO-PO Mapping'!F112:F116)/SUM('CO-PO Mapping'!F112:F116),2),"-")</f>
        <v>-</v>
      </c>
      <c r="E10" s="17" t="str">
        <f>IF(SUM('CO-PO Mapping'!G112:G116)&gt;0,ROUND(MMULT('CO Attainment'!$R10:$V10,'CO-PO Mapping'!G112:G116)/SUM('CO-PO Mapping'!G112:G116),2),"-")</f>
        <v>-</v>
      </c>
      <c r="F10" s="17" t="str">
        <f>IF(SUM('CO-PO Mapping'!H112:H116)&gt;0,ROUND(MMULT('CO Attainment'!$R10:$V10,'CO-PO Mapping'!H112:H116)/SUM('CO-PO Mapping'!H112:H116),2),"-")</f>
        <v>-</v>
      </c>
      <c r="G10" s="17" t="str">
        <f>IF(SUM('CO-PO Mapping'!I112:I116)&gt;0,ROUND(MMULT('CO Attainment'!$R10:$V10,'CO-PO Mapping'!I112:I116)/SUM('CO-PO Mapping'!I112:I116),2),"-")</f>
        <v>-</v>
      </c>
      <c r="H10" s="17" t="str">
        <f>IF(SUM('CO-PO Mapping'!J112:J116)&gt;0,ROUND(MMULT('CO Attainment'!$R10:$V10,'CO-PO Mapping'!J112:J116)/SUM('CO-PO Mapping'!J112:J116),2),"-")</f>
        <v>-</v>
      </c>
      <c r="I10" s="17" t="str">
        <f>IF(SUM('CO-PO Mapping'!K112:K116)&gt;0,ROUND(MMULT('CO Attainment'!$R10:$V10,'CO-PO Mapping'!K112:K116)/SUM('CO-PO Mapping'!K112:K116),2),"-")</f>
        <v>-</v>
      </c>
      <c r="J10" s="17" t="str">
        <f>IF(SUM('CO-PO Mapping'!L112:L116)&gt;0,ROUND(MMULT('CO Attainment'!$R10:$V10,'CO-PO Mapping'!L112:L116)/SUM('CO-PO Mapping'!L112:L116),2),"-")</f>
        <v>-</v>
      </c>
      <c r="K10" s="17" t="str">
        <f>IF(SUM('CO-PO Mapping'!M112:M116)&gt;0,ROUND(MMULT('CO Attainment'!$R10:$V10,'CO-PO Mapping'!M112:M116)/SUM('CO-PO Mapping'!M112:M116),2),"-")</f>
        <v>-</v>
      </c>
      <c r="L10" s="17" t="str">
        <f>IF(SUM('CO-PO Mapping'!N112:N116)&gt;0,ROUND(MMULT('CO Attainment'!$R10:$V10,'CO-PO Mapping'!N112:N116)/SUM('CO-PO Mapping'!N112:N116),2),"-")</f>
        <v>-</v>
      </c>
      <c r="M10" s="17" t="str">
        <f>IF(SUM('CO-PO Mapping'!O112:O116)&gt;0,ROUND(MMULT('CO Attainment'!$R10:$V10,'CO-PO Mapping'!O112:O116)/SUM('CO-PO Mapping'!O112:O116),2),"-")</f>
        <v>-</v>
      </c>
      <c r="N10" s="17" t="str">
        <f>IF(SUM('CO-PO Mapping'!P112:P116)&gt;0,ROUND(MMULT('CO Attainment'!$R10:$V10,'CO-PO Mapping'!P112:P116)/SUM('CO-PO Mapping'!P112:P116),2),"-")</f>
        <v>-</v>
      </c>
      <c r="O10" s="17" t="str">
        <f>IF(SUM('CO-PO Mapping'!Q112:Q116)&gt;0,ROUND(MMULT('CO Attainment'!$R10:$V10,'CO-PO Mapping'!Q112:Q116)/SUM('CO-PO Mapping'!Q112:Q116),2),"-")</f>
        <v>-</v>
      </c>
      <c r="P10" s="17" t="str">
        <f>IF(SUM('CO-PO Mapping'!R112:R116)&gt;0,ROUND(MMULT('CO Attainment'!$R10:$V10,'CO-PO Mapping'!R112:R116)/SUM('CO-PO Mapping'!R112:R116),2),"-")</f>
        <v>-</v>
      </c>
      <c r="Q10" s="17" t="str">
        <f>IF(SUM('CO-PO Mapping'!S112:S116)&gt;0,ROUND(MMULT('CO Attainment'!$R10:$V10,'CO-PO Mapping'!S112:S116)/SUM('CO-PO Mapping'!S112:S116),2),"-")</f>
        <v>-</v>
      </c>
      <c r="R10" s="17" t="str">
        <f>IF(SUM('CO-PO Mapping'!T112:T116)&gt;0,ROUND(MMULT('CO Attainment'!$R10:$V10,'CO-PO Mapping'!T112:T116)/SUM('CO-PO Mapping'!T112:T116),2),"-")</f>
        <v>-</v>
      </c>
    </row>
    <row r="11" spans="1:18" ht="20.100000000000001" customHeight="1" x14ac:dyDescent="0.3">
      <c r="A11" s="15">
        <v>7</v>
      </c>
      <c r="B11" s="15"/>
      <c r="C11" s="15"/>
      <c r="D11" s="17" t="str">
        <f>IF(SUM('CO-PO Mapping'!F118:F122)&gt;0,ROUND(MMULT('CO Attainment'!$R11:$V11,'CO-PO Mapping'!F118:F122)/SUM('CO-PO Mapping'!F118:F122),2),"-")</f>
        <v>-</v>
      </c>
      <c r="E11" s="17" t="str">
        <f>IF(SUM('CO-PO Mapping'!G118:G122)&gt;0,ROUND(MMULT('CO Attainment'!$R11:$V11,'CO-PO Mapping'!G118:G122)/SUM('CO-PO Mapping'!G118:G122),2),"-")</f>
        <v>-</v>
      </c>
      <c r="F11" s="17" t="str">
        <f>IF(SUM('CO-PO Mapping'!H118:H122)&gt;0,ROUND(MMULT('CO Attainment'!$R11:$V11,'CO-PO Mapping'!H118:H122)/SUM('CO-PO Mapping'!H118:H122),2),"-")</f>
        <v>-</v>
      </c>
      <c r="G11" s="17" t="str">
        <f>IF(SUM('CO-PO Mapping'!I118:I122)&gt;0,ROUND(MMULT('CO Attainment'!$R11:$V11,'CO-PO Mapping'!I118:I122)/SUM('CO-PO Mapping'!I118:I122),2),"-")</f>
        <v>-</v>
      </c>
      <c r="H11" s="17" t="str">
        <f>IF(SUM('CO-PO Mapping'!J118:J122)&gt;0,ROUND(MMULT('CO Attainment'!$R11:$V11,'CO-PO Mapping'!J118:J122)/SUM('CO-PO Mapping'!J118:J122),2),"-")</f>
        <v>-</v>
      </c>
      <c r="I11" s="17" t="str">
        <f>IF(SUM('CO-PO Mapping'!K118:K122)&gt;0,ROUND(MMULT('CO Attainment'!$R11:$V11,'CO-PO Mapping'!K118:K122)/SUM('CO-PO Mapping'!K118:K122),2),"-")</f>
        <v>-</v>
      </c>
      <c r="J11" s="17" t="str">
        <f>IF(SUM('CO-PO Mapping'!L118:L122)&gt;0,ROUND(MMULT('CO Attainment'!$R11:$V11,'CO-PO Mapping'!L118:L122)/SUM('CO-PO Mapping'!L118:L122),2),"-")</f>
        <v>-</v>
      </c>
      <c r="K11" s="17" t="str">
        <f>IF(SUM('CO-PO Mapping'!M118:M122)&gt;0,ROUND(MMULT('CO Attainment'!$R11:$V11,'CO-PO Mapping'!M118:M122)/SUM('CO-PO Mapping'!M118:M122),2),"-")</f>
        <v>-</v>
      </c>
      <c r="L11" s="17" t="str">
        <f>IF(SUM('CO-PO Mapping'!N118:N122)&gt;0,ROUND(MMULT('CO Attainment'!$R11:$V11,'CO-PO Mapping'!N118:N122)/SUM('CO-PO Mapping'!N118:N122),2),"-")</f>
        <v>-</v>
      </c>
      <c r="M11" s="17" t="str">
        <f>IF(SUM('CO-PO Mapping'!O118:O122)&gt;0,ROUND(MMULT('CO Attainment'!$R11:$V11,'CO-PO Mapping'!O118:O122)/SUM('CO-PO Mapping'!O118:O122),2),"-")</f>
        <v>-</v>
      </c>
      <c r="N11" s="17" t="str">
        <f>IF(SUM('CO-PO Mapping'!P118:P122)&gt;0,ROUND(MMULT('CO Attainment'!$R11:$V11,'CO-PO Mapping'!P118:P122)/SUM('CO-PO Mapping'!P118:P122),2),"-")</f>
        <v>-</v>
      </c>
      <c r="O11" s="17" t="str">
        <f>IF(SUM('CO-PO Mapping'!Q118:Q122)&gt;0,ROUND(MMULT('CO Attainment'!$R11:$V11,'CO-PO Mapping'!Q118:Q122)/SUM('CO-PO Mapping'!Q118:Q122),2),"-")</f>
        <v>-</v>
      </c>
      <c r="P11" s="17" t="str">
        <f>IF(SUM('CO-PO Mapping'!R118:R122)&gt;0,ROUND(MMULT('CO Attainment'!$R11:$V11,'CO-PO Mapping'!R118:R122)/SUM('CO-PO Mapping'!R118:R122),2),"-")</f>
        <v>-</v>
      </c>
      <c r="Q11" s="17" t="str">
        <f>IF(SUM('CO-PO Mapping'!S118:S122)&gt;0,ROUND(MMULT('CO Attainment'!$R11:$V11,'CO-PO Mapping'!S118:S122)/SUM('CO-PO Mapping'!S118:S122),2),"-")</f>
        <v>-</v>
      </c>
      <c r="R11" s="17" t="str">
        <f>IF(SUM('CO-PO Mapping'!T118:T122)&gt;0,ROUND(MMULT('CO Attainment'!$R11:$V11,'CO-PO Mapping'!T118:T122)/SUM('CO-PO Mapping'!T118:T122),2),"-")</f>
        <v>-</v>
      </c>
    </row>
    <row r="12" spans="1:18" ht="20.100000000000001" customHeight="1" x14ac:dyDescent="0.3">
      <c r="A12" s="15">
        <v>8</v>
      </c>
      <c r="B12" s="15"/>
      <c r="C12" s="15"/>
      <c r="D12" s="17" t="str">
        <f>IF(SUM('CO-PO Mapping'!F124:F128)&gt;0,ROUND(MMULT('CO Attainment'!$R12:$V12,'CO-PO Mapping'!F124:F128)/SUM('CO-PO Mapping'!F124:F128),2),"-")</f>
        <v>-</v>
      </c>
      <c r="E12" s="17" t="str">
        <f>IF(SUM('CO-PO Mapping'!G124:G128)&gt;0,ROUND(MMULT('CO Attainment'!$R12:$V12,'CO-PO Mapping'!G124:G128)/SUM('CO-PO Mapping'!G124:G128),2),"-")</f>
        <v>-</v>
      </c>
      <c r="F12" s="17" t="str">
        <f>IF(SUM('CO-PO Mapping'!H124:H128)&gt;0,ROUND(MMULT('CO Attainment'!$R12:$V12,'CO-PO Mapping'!H124:H128)/SUM('CO-PO Mapping'!H124:H128),2),"-")</f>
        <v>-</v>
      </c>
      <c r="G12" s="17" t="str">
        <f>IF(SUM('CO-PO Mapping'!I124:I128)&gt;0,ROUND(MMULT('CO Attainment'!$R12:$V12,'CO-PO Mapping'!I124:I128)/SUM('CO-PO Mapping'!I124:I128),2),"-")</f>
        <v>-</v>
      </c>
      <c r="H12" s="17" t="str">
        <f>IF(SUM('CO-PO Mapping'!J124:J128)&gt;0,ROUND(MMULT('CO Attainment'!$R12:$V12,'CO-PO Mapping'!J124:J128)/SUM('CO-PO Mapping'!J124:J128),2),"-")</f>
        <v>-</v>
      </c>
      <c r="I12" s="17" t="str">
        <f>IF(SUM('CO-PO Mapping'!K124:K128)&gt;0,ROUND(MMULT('CO Attainment'!$R12:$V12,'CO-PO Mapping'!K124:K128)/SUM('CO-PO Mapping'!K124:K128),2),"-")</f>
        <v>-</v>
      </c>
      <c r="J12" s="17" t="str">
        <f>IF(SUM('CO-PO Mapping'!L124:L128)&gt;0,ROUND(MMULT('CO Attainment'!$R12:$V12,'CO-PO Mapping'!L124:L128)/SUM('CO-PO Mapping'!L124:L128),2),"-")</f>
        <v>-</v>
      </c>
      <c r="K12" s="17" t="str">
        <f>IF(SUM('CO-PO Mapping'!M124:M128)&gt;0,ROUND(MMULT('CO Attainment'!$R12:$V12,'CO-PO Mapping'!M124:M128)/SUM('CO-PO Mapping'!M124:M128),2),"-")</f>
        <v>-</v>
      </c>
      <c r="L12" s="17" t="str">
        <f>IF(SUM('CO-PO Mapping'!N124:N128)&gt;0,ROUND(MMULT('CO Attainment'!$R12:$V12,'CO-PO Mapping'!N124:N128)/SUM('CO-PO Mapping'!N124:N128),2),"-")</f>
        <v>-</v>
      </c>
      <c r="M12" s="17" t="str">
        <f>IF(SUM('CO-PO Mapping'!O124:O128)&gt;0,ROUND(MMULT('CO Attainment'!$R12:$V12,'CO-PO Mapping'!O124:O128)/SUM('CO-PO Mapping'!O124:O128),2),"-")</f>
        <v>-</v>
      </c>
      <c r="N12" s="17" t="str">
        <f>IF(SUM('CO-PO Mapping'!P124:P128)&gt;0,ROUND(MMULT('CO Attainment'!$R12:$V12,'CO-PO Mapping'!P124:P128)/SUM('CO-PO Mapping'!P124:P128),2),"-")</f>
        <v>-</v>
      </c>
      <c r="O12" s="17" t="str">
        <f>IF(SUM('CO-PO Mapping'!Q124:Q128)&gt;0,ROUND(MMULT('CO Attainment'!$R12:$V12,'CO-PO Mapping'!Q124:Q128)/SUM('CO-PO Mapping'!Q124:Q128),2),"-")</f>
        <v>-</v>
      </c>
      <c r="P12" s="17" t="str">
        <f>IF(SUM('CO-PO Mapping'!R124:R128)&gt;0,ROUND(MMULT('CO Attainment'!$R12:$V12,'CO-PO Mapping'!R124:R128)/SUM('CO-PO Mapping'!R124:R128),2),"-")</f>
        <v>-</v>
      </c>
      <c r="Q12" s="17" t="str">
        <f>IF(SUM('CO-PO Mapping'!S124:S128)&gt;0,ROUND(MMULT('CO Attainment'!$R12:$V12,'CO-PO Mapping'!S124:S128)/SUM('CO-PO Mapping'!S124:S128),2),"-")</f>
        <v>-</v>
      </c>
      <c r="R12" s="17" t="str">
        <f>IF(SUM('CO-PO Mapping'!T124:T128)&gt;0,ROUND(MMULT('CO Attainment'!$R12:$V12,'CO-PO Mapping'!T124:T128)/SUM('CO-PO Mapping'!T124:T128),2),"-")</f>
        <v>-</v>
      </c>
    </row>
    <row r="13" spans="1:18" ht="20.100000000000001" customHeight="1" x14ac:dyDescent="0.3">
      <c r="A13" s="15">
        <v>9</v>
      </c>
      <c r="B13" s="15"/>
      <c r="C13" s="15"/>
      <c r="D13" s="17" t="str">
        <f>IF(SUM('CO-PO Mapping'!F131:F135)&gt;0,ROUND(MMULT('CO Attainment'!$R13:$V13,'CO-PO Mapping'!F131:F135)/SUM('CO-PO Mapping'!F131:F135),2),"-")</f>
        <v>-</v>
      </c>
      <c r="E13" s="17" t="str">
        <f>IF(SUM('CO-PO Mapping'!G131:G135)&gt;0,ROUND(MMULT('CO Attainment'!$R13:$V13,'CO-PO Mapping'!G131:G135)/SUM('CO-PO Mapping'!G131:G135),2),"-")</f>
        <v>-</v>
      </c>
      <c r="F13" s="17" t="str">
        <f>IF(SUM('CO-PO Mapping'!H131:H135)&gt;0,ROUND(MMULT('CO Attainment'!$R13:$V13,'CO-PO Mapping'!H131:H135)/SUM('CO-PO Mapping'!H131:H135),2),"-")</f>
        <v>-</v>
      </c>
      <c r="G13" s="17" t="str">
        <f>IF(SUM('CO-PO Mapping'!I131:I135)&gt;0,ROUND(MMULT('CO Attainment'!$R13:$V13,'CO-PO Mapping'!I131:I135)/SUM('CO-PO Mapping'!I131:I135),2),"-")</f>
        <v>-</v>
      </c>
      <c r="H13" s="17" t="str">
        <f>IF(SUM('CO-PO Mapping'!J131:J135)&gt;0,ROUND(MMULT('CO Attainment'!$R13:$V13,'CO-PO Mapping'!J131:J135)/SUM('CO-PO Mapping'!J131:J135),2),"-")</f>
        <v>-</v>
      </c>
      <c r="I13" s="17" t="str">
        <f>IF(SUM('CO-PO Mapping'!K131:K135)&gt;0,ROUND(MMULT('CO Attainment'!$R13:$V13,'CO-PO Mapping'!K131:K135)/SUM('CO-PO Mapping'!K131:K135),2),"-")</f>
        <v>-</v>
      </c>
      <c r="J13" s="17" t="str">
        <f>IF(SUM('CO-PO Mapping'!L131:L135)&gt;0,ROUND(MMULT('CO Attainment'!$R13:$V13,'CO-PO Mapping'!L131:L135)/SUM('CO-PO Mapping'!L131:L135),2),"-")</f>
        <v>-</v>
      </c>
      <c r="K13" s="17" t="str">
        <f>IF(SUM('CO-PO Mapping'!M131:M135)&gt;0,ROUND(MMULT('CO Attainment'!$R13:$V13,'CO-PO Mapping'!M131:M135)/SUM('CO-PO Mapping'!M131:M135),2),"-")</f>
        <v>-</v>
      </c>
      <c r="L13" s="17" t="str">
        <f>IF(SUM('CO-PO Mapping'!N131:N135)&gt;0,ROUND(MMULT('CO Attainment'!$R13:$V13,'CO-PO Mapping'!N131:N135)/SUM('CO-PO Mapping'!N131:N135),2),"-")</f>
        <v>-</v>
      </c>
      <c r="M13" s="17" t="str">
        <f>IF(SUM('CO-PO Mapping'!O131:O135)&gt;0,ROUND(MMULT('CO Attainment'!$R13:$V13,'CO-PO Mapping'!O131:O135)/SUM('CO-PO Mapping'!O131:O135),2),"-")</f>
        <v>-</v>
      </c>
      <c r="N13" s="17" t="str">
        <f>IF(SUM('CO-PO Mapping'!P131:P135)&gt;0,ROUND(MMULT('CO Attainment'!$R13:$V13,'CO-PO Mapping'!P131:P135)/SUM('CO-PO Mapping'!P131:P135),2),"-")</f>
        <v>-</v>
      </c>
      <c r="O13" s="17" t="str">
        <f>IF(SUM('CO-PO Mapping'!Q131:Q135)&gt;0,ROUND(MMULT('CO Attainment'!$R13:$V13,'CO-PO Mapping'!Q131:Q135)/SUM('CO-PO Mapping'!Q131:Q135),2),"-")</f>
        <v>-</v>
      </c>
      <c r="P13" s="17" t="str">
        <f>IF(SUM('CO-PO Mapping'!R131:R135)&gt;0,ROUND(MMULT('CO Attainment'!$R13:$V13,'CO-PO Mapping'!R131:R135)/SUM('CO-PO Mapping'!R131:R135),2),"-")</f>
        <v>-</v>
      </c>
      <c r="Q13" s="17" t="str">
        <f>IF(SUM('CO-PO Mapping'!S131:S135)&gt;0,ROUND(MMULT('CO Attainment'!$R13:$V13,'CO-PO Mapping'!S131:S135)/SUM('CO-PO Mapping'!S131:S135),2),"-")</f>
        <v>-</v>
      </c>
      <c r="R13" s="17" t="str">
        <f>IF(SUM('CO-PO Mapping'!T131:T135)&gt;0,ROUND(MMULT('CO Attainment'!$R13:$V13,'CO-PO Mapping'!T131:T135)/SUM('CO-PO Mapping'!T131:T135),2),"-")</f>
        <v>-</v>
      </c>
    </row>
    <row r="14" spans="1:18" ht="20.100000000000001" customHeight="1" x14ac:dyDescent="0.3">
      <c r="A14" s="15">
        <v>10</v>
      </c>
      <c r="B14" s="15"/>
      <c r="C14" s="15"/>
      <c r="D14" s="17" t="str">
        <f>IF(SUM('CO-PO Mapping'!F137:F142)&gt;0,ROUND(MMULT('CO Attainment'!$R14:$W14,'CO-PO Mapping'!F137:F142)/SUM('CO-PO Mapping'!F137:F142),2),"-")</f>
        <v>-</v>
      </c>
      <c r="E14" s="17" t="str">
        <f>IF(SUM('CO-PO Mapping'!G137:G142)&gt;0,ROUND(MMULT('CO Attainment'!$R14:$W14,'CO-PO Mapping'!G137:G142)/SUM('CO-PO Mapping'!G137:G142),2),"-")</f>
        <v>-</v>
      </c>
      <c r="F14" s="17" t="str">
        <f>IF(SUM('CO-PO Mapping'!H137:H142)&gt;0,ROUND(MMULT('CO Attainment'!$R14:$W14,'CO-PO Mapping'!H137:H142)/SUM('CO-PO Mapping'!H137:H142),2),"-")</f>
        <v>-</v>
      </c>
      <c r="G14" s="17" t="str">
        <f>IF(SUM('CO-PO Mapping'!I137:I142)&gt;0,ROUND(MMULT('CO Attainment'!$R14:$W14,'CO-PO Mapping'!I137:I142)/SUM('CO-PO Mapping'!I137:I142),2),"-")</f>
        <v>-</v>
      </c>
      <c r="H14" s="17" t="str">
        <f>IF(SUM('CO-PO Mapping'!J137:J142)&gt;0,ROUND(MMULT('CO Attainment'!$R14:$W14,'CO-PO Mapping'!J137:J142)/SUM('CO-PO Mapping'!J137:J142),2),"-")</f>
        <v>-</v>
      </c>
      <c r="I14" s="17" t="str">
        <f>IF(SUM('CO-PO Mapping'!K137:K142)&gt;0,ROUND(MMULT('CO Attainment'!$R14:$W14,'CO-PO Mapping'!K137:K142)/SUM('CO-PO Mapping'!K137:K142),2),"-")</f>
        <v>-</v>
      </c>
      <c r="J14" s="17" t="str">
        <f>IF(SUM('CO-PO Mapping'!L137:L142)&gt;0,ROUND(MMULT('CO Attainment'!$R14:$W14,'CO-PO Mapping'!L137:L142)/SUM('CO-PO Mapping'!L137:L142),2),"-")</f>
        <v>-</v>
      </c>
      <c r="K14" s="17" t="str">
        <f>IF(SUM('CO-PO Mapping'!M137:M142)&gt;0,ROUND(MMULT('CO Attainment'!$R14:$W14,'CO-PO Mapping'!M137:M142)/SUM('CO-PO Mapping'!M137:M142),2),"-")</f>
        <v>-</v>
      </c>
      <c r="L14" s="17" t="str">
        <f>IF(SUM('CO-PO Mapping'!N137:N142)&gt;0,ROUND(MMULT('CO Attainment'!$R14:$W14,'CO-PO Mapping'!N137:N142)/SUM('CO-PO Mapping'!N137:N142),2),"-")</f>
        <v>-</v>
      </c>
      <c r="M14" s="17" t="str">
        <f>IF(SUM('CO-PO Mapping'!O137:O142)&gt;0,ROUND(MMULT('CO Attainment'!$R14:$W14,'CO-PO Mapping'!O137:O142)/SUM('CO-PO Mapping'!O137:O142),2),"-")</f>
        <v>-</v>
      </c>
      <c r="N14" s="17" t="str">
        <f>IF(SUM('CO-PO Mapping'!P137:P142)&gt;0,ROUND(MMULT('CO Attainment'!$R14:$W14,'CO-PO Mapping'!P137:P142)/SUM('CO-PO Mapping'!P137:P142),2),"-")</f>
        <v>-</v>
      </c>
      <c r="O14" s="17" t="str">
        <f>IF(SUM('CO-PO Mapping'!Q137:Q142)&gt;0,ROUND(MMULT('CO Attainment'!$R14:$W14,'CO-PO Mapping'!Q137:Q142)/SUM('CO-PO Mapping'!Q137:Q142),2),"-")</f>
        <v>-</v>
      </c>
      <c r="P14" s="17" t="str">
        <f>IF(SUM('CO-PO Mapping'!R137:R142)&gt;0,ROUND(MMULT('CO Attainment'!$R14:$W14,'CO-PO Mapping'!R137:R142)/SUM('CO-PO Mapping'!R137:R142),2),"-")</f>
        <v>-</v>
      </c>
      <c r="Q14" s="17" t="str">
        <f>IF(SUM('CO-PO Mapping'!S137:S142)&gt;0,ROUND(MMULT('CO Attainment'!$R14:$W14,'CO-PO Mapping'!S137:S142)/SUM('CO-PO Mapping'!S137:S142),2),"-")</f>
        <v>-</v>
      </c>
      <c r="R14" s="17" t="str">
        <f>IF(SUM('CO-PO Mapping'!T137:T142)&gt;0,ROUND(MMULT('CO Attainment'!$R14:$W14,'CO-PO Mapping'!T137:T142)/SUM('CO-PO Mapping'!T137:T142),2),"-")</f>
        <v>-</v>
      </c>
    </row>
    <row r="15" spans="1:18" ht="20.100000000000001" customHeight="1" x14ac:dyDescent="0.3">
      <c r="A15" s="15">
        <v>11</v>
      </c>
      <c r="B15" s="15"/>
      <c r="C15" s="15"/>
      <c r="D15" s="17" t="str">
        <f>IF(SUM('CO-PO Mapping'!F144:F148)&gt;0,ROUND(MMULT('CO Attainment'!$R15:$V15,'CO-PO Mapping'!F144:F148)/SUM('CO-PO Mapping'!F144:F148),2),"-")</f>
        <v>-</v>
      </c>
      <c r="E15" s="17" t="str">
        <f>IF(SUM('CO-PO Mapping'!G144:G148)&gt;0,ROUND(MMULT('CO Attainment'!$R15:$V15,'CO-PO Mapping'!G144:G148)/SUM('CO-PO Mapping'!G144:G148),2),"-")</f>
        <v>-</v>
      </c>
      <c r="F15" s="17" t="str">
        <f>IF(SUM('CO-PO Mapping'!H144:H148)&gt;0,ROUND(MMULT('CO Attainment'!$R15:$V15,'CO-PO Mapping'!H144:H148)/SUM('CO-PO Mapping'!H144:H148),2),"-")</f>
        <v>-</v>
      </c>
      <c r="G15" s="17" t="str">
        <f>IF(SUM('CO-PO Mapping'!I144:I148)&gt;0,ROUND(MMULT('CO Attainment'!$R15:$V15,'CO-PO Mapping'!I144:I148)/SUM('CO-PO Mapping'!I144:I148),2),"-")</f>
        <v>-</v>
      </c>
      <c r="H15" s="17" t="str">
        <f>IF(SUM('CO-PO Mapping'!J144:J148)&gt;0,ROUND(MMULT('CO Attainment'!$R15:$V15,'CO-PO Mapping'!J144:J148)/SUM('CO-PO Mapping'!J144:J148),2),"-")</f>
        <v>-</v>
      </c>
      <c r="I15" s="17" t="str">
        <f>IF(SUM('CO-PO Mapping'!K144:K148)&gt;0,ROUND(MMULT('CO Attainment'!$R15:$V15,'CO-PO Mapping'!K144:K148)/SUM('CO-PO Mapping'!K144:K148),2),"-")</f>
        <v>-</v>
      </c>
      <c r="J15" s="17" t="str">
        <f>IF(SUM('CO-PO Mapping'!L144:L148)&gt;0,ROUND(MMULT('CO Attainment'!$R15:$V15,'CO-PO Mapping'!L144:L148)/SUM('CO-PO Mapping'!L144:L148),2),"-")</f>
        <v>-</v>
      </c>
      <c r="K15" s="17" t="str">
        <f>IF(SUM('CO-PO Mapping'!M144:M148)&gt;0,ROUND(MMULT('CO Attainment'!$R15:$V15,'CO-PO Mapping'!M144:M148)/SUM('CO-PO Mapping'!M144:M148),2),"-")</f>
        <v>-</v>
      </c>
      <c r="L15" s="17" t="str">
        <f>IF(SUM('CO-PO Mapping'!N144:N148)&gt;0,ROUND(MMULT('CO Attainment'!$R15:$V15,'CO-PO Mapping'!N144:N148)/SUM('CO-PO Mapping'!N144:N148),2),"-")</f>
        <v>-</v>
      </c>
      <c r="M15" s="17" t="str">
        <f>IF(SUM('CO-PO Mapping'!O144:O148)&gt;0,ROUND(MMULT('CO Attainment'!$R15:$V15,'CO-PO Mapping'!O144:O148)/SUM('CO-PO Mapping'!O144:O148),2),"-")</f>
        <v>-</v>
      </c>
      <c r="N15" s="17" t="str">
        <f>IF(SUM('CO-PO Mapping'!P144:P148)&gt;0,ROUND(MMULT('CO Attainment'!$R15:$V15,'CO-PO Mapping'!P144:P148)/SUM('CO-PO Mapping'!P144:P148),2),"-")</f>
        <v>-</v>
      </c>
      <c r="O15" s="17" t="str">
        <f>IF(SUM('CO-PO Mapping'!Q144:Q148)&gt;0,ROUND(MMULT('CO Attainment'!$R15:$V15,'CO-PO Mapping'!Q144:Q148)/SUM('CO-PO Mapping'!Q144:Q148),2),"-")</f>
        <v>-</v>
      </c>
      <c r="P15" s="17" t="str">
        <f>IF(SUM('CO-PO Mapping'!R144:R148)&gt;0,ROUND(MMULT('CO Attainment'!$R15:$V15,'CO-PO Mapping'!R144:R148)/SUM('CO-PO Mapping'!R144:R148),2),"-")</f>
        <v>-</v>
      </c>
      <c r="Q15" s="17" t="str">
        <f>IF(SUM('CO-PO Mapping'!S144:S148)&gt;0,ROUND(MMULT('CO Attainment'!$R15:$V15,'CO-PO Mapping'!S144:S148)/SUM('CO-PO Mapping'!S144:S148),2),"-")</f>
        <v>-</v>
      </c>
      <c r="R15" s="17" t="str">
        <f>IF(SUM('CO-PO Mapping'!T144:T148)&gt;0,ROUND(MMULT('CO Attainment'!$R15:$V15,'CO-PO Mapping'!T144:T148)/SUM('CO-PO Mapping'!T144:T148),2),"-")</f>
        <v>-</v>
      </c>
    </row>
    <row r="16" spans="1:18" ht="20.100000000000001" customHeight="1" x14ac:dyDescent="0.3">
      <c r="A16" s="15">
        <v>12</v>
      </c>
      <c r="B16" s="15"/>
      <c r="C16" s="15"/>
      <c r="D16" s="17" t="str">
        <f>IF(SUM('CO-PO Mapping'!F150:F155)&gt;0,ROUND(MMULT('CO Attainment'!$R16:$W16,'CO-PO Mapping'!F150:F155)/SUM('CO-PO Mapping'!F150:F155),2),"-")</f>
        <v>-</v>
      </c>
      <c r="E16" s="17" t="str">
        <f>IF(SUM('CO-PO Mapping'!G150:G155)&gt;0,ROUND(MMULT('CO Attainment'!$R16:$W16,'CO-PO Mapping'!G150:G155)/SUM('CO-PO Mapping'!G150:G155),2),"-")</f>
        <v>-</v>
      </c>
      <c r="F16" s="17" t="str">
        <f>IF(SUM('CO-PO Mapping'!H150:H155)&gt;0,ROUND(MMULT('CO Attainment'!$R16:$W16,'CO-PO Mapping'!H150:H155)/SUM('CO-PO Mapping'!H150:H155),2),"-")</f>
        <v>-</v>
      </c>
      <c r="G16" s="17" t="str">
        <f>IF(SUM('CO-PO Mapping'!I150:I155)&gt;0,ROUND(MMULT('CO Attainment'!$R16:$W16,'CO-PO Mapping'!I150:I155)/SUM('CO-PO Mapping'!I150:I155),2),"-")</f>
        <v>-</v>
      </c>
      <c r="H16" s="17" t="str">
        <f>IF(SUM('CO-PO Mapping'!J150:J155)&gt;0,ROUND(MMULT('CO Attainment'!$R16:$W16,'CO-PO Mapping'!J150:J155)/SUM('CO-PO Mapping'!J150:J155),2),"-")</f>
        <v>-</v>
      </c>
      <c r="I16" s="17" t="str">
        <f>IF(SUM('CO-PO Mapping'!K150:K155)&gt;0,ROUND(MMULT('CO Attainment'!$R16:$W16,'CO-PO Mapping'!K150:K155)/SUM('CO-PO Mapping'!K150:K155),2),"-")</f>
        <v>-</v>
      </c>
      <c r="J16" s="17" t="str">
        <f>IF(SUM('CO-PO Mapping'!L150:L155)&gt;0,ROUND(MMULT('CO Attainment'!$R16:$W16,'CO-PO Mapping'!L150:L155)/SUM('CO-PO Mapping'!L150:L155),2),"-")</f>
        <v>-</v>
      </c>
      <c r="K16" s="17" t="str">
        <f>IF(SUM('CO-PO Mapping'!M150:M155)&gt;0,ROUND(MMULT('CO Attainment'!$R16:$W16,'CO-PO Mapping'!M150:M155)/SUM('CO-PO Mapping'!M150:M155),2),"-")</f>
        <v>-</v>
      </c>
      <c r="L16" s="17" t="str">
        <f>IF(SUM('CO-PO Mapping'!N150:N155)&gt;0,ROUND(MMULT('CO Attainment'!$R16:$W16,'CO-PO Mapping'!N150:N155)/SUM('CO-PO Mapping'!N150:N155),2),"-")</f>
        <v>-</v>
      </c>
      <c r="M16" s="17" t="str">
        <f>IF(SUM('CO-PO Mapping'!O150:O155)&gt;0,ROUND(MMULT('CO Attainment'!$R16:$W16,'CO-PO Mapping'!O150:O155)/SUM('CO-PO Mapping'!O150:O155),2),"-")</f>
        <v>-</v>
      </c>
      <c r="N16" s="17" t="str">
        <f>IF(SUM('CO-PO Mapping'!P150:P155)&gt;0,ROUND(MMULT('CO Attainment'!$R16:$W16,'CO-PO Mapping'!P150:P155)/SUM('CO-PO Mapping'!P150:P155),2),"-")</f>
        <v>-</v>
      </c>
      <c r="O16" s="17" t="str">
        <f>IF(SUM('CO-PO Mapping'!Q150:Q155)&gt;0,ROUND(MMULT('CO Attainment'!$R16:$W16,'CO-PO Mapping'!Q150:Q155)/SUM('CO-PO Mapping'!Q150:Q155),2),"-")</f>
        <v>-</v>
      </c>
      <c r="P16" s="17" t="str">
        <f>IF(SUM('CO-PO Mapping'!R150:R155)&gt;0,ROUND(MMULT('CO Attainment'!$R16:$W16,'CO-PO Mapping'!R150:R155)/SUM('CO-PO Mapping'!R150:R155),2),"-")</f>
        <v>-</v>
      </c>
      <c r="Q16" s="17" t="str">
        <f>IF(SUM('CO-PO Mapping'!S150:S155)&gt;0,ROUND(MMULT('CO Attainment'!$R16:$W16,'CO-PO Mapping'!S150:S155)/SUM('CO-PO Mapping'!S150:S155),2),"-")</f>
        <v>-</v>
      </c>
      <c r="R16" s="17" t="str">
        <f>IF(SUM('CO-PO Mapping'!T150:T155)&gt;0,ROUND(MMULT('CO Attainment'!$R16:$W16,'CO-PO Mapping'!T150:T155)/SUM('CO-PO Mapping'!T150:T155),2),"-")</f>
        <v>-</v>
      </c>
    </row>
    <row r="17" spans="1:18" ht="20.100000000000001" customHeight="1" x14ac:dyDescent="0.3">
      <c r="A17" s="15">
        <v>13</v>
      </c>
      <c r="B17" s="15"/>
      <c r="C17" s="15"/>
      <c r="D17" s="17" t="str">
        <f>IF(SUM('CO-PO Mapping'!F157:F162)&gt;0,ROUND(MMULT('CO Attainment'!$R17:$W17,'CO-PO Mapping'!F157:F162)/SUM('CO-PO Mapping'!F157:F162),2),"-")</f>
        <v>-</v>
      </c>
      <c r="E17" s="17" t="str">
        <f>IF(SUM('CO-PO Mapping'!G157:G162)&gt;0,ROUND(MMULT('CO Attainment'!$R17:$W17,'CO-PO Mapping'!G157:G162)/SUM('CO-PO Mapping'!G157:G162),2),"-")</f>
        <v>-</v>
      </c>
      <c r="F17" s="17" t="str">
        <f>IF(SUM('CO-PO Mapping'!H157:H162)&gt;0,ROUND(MMULT('CO Attainment'!$R17:$W17,'CO-PO Mapping'!H157:H162)/SUM('CO-PO Mapping'!H157:H162),2),"-")</f>
        <v>-</v>
      </c>
      <c r="G17" s="17" t="str">
        <f>IF(SUM('CO-PO Mapping'!I157:I162)&gt;0,ROUND(MMULT('CO Attainment'!$R17:$W17,'CO-PO Mapping'!I157:I162)/SUM('CO-PO Mapping'!I157:I162),2),"-")</f>
        <v>-</v>
      </c>
      <c r="H17" s="17" t="str">
        <f>IF(SUM('CO-PO Mapping'!J157:J162)&gt;0,ROUND(MMULT('CO Attainment'!$R17:$W17,'CO-PO Mapping'!J157:J162)/SUM('CO-PO Mapping'!J157:J162),2),"-")</f>
        <v>-</v>
      </c>
      <c r="I17" s="17" t="str">
        <f>IF(SUM('CO-PO Mapping'!K157:K162)&gt;0,ROUND(MMULT('CO Attainment'!$R17:$W17,'CO-PO Mapping'!K157:K162)/SUM('CO-PO Mapping'!K157:K162),2),"-")</f>
        <v>-</v>
      </c>
      <c r="J17" s="17" t="str">
        <f>IF(SUM('CO-PO Mapping'!L157:L162)&gt;0,ROUND(MMULT('CO Attainment'!$R17:$W17,'CO-PO Mapping'!L157:L162)/SUM('CO-PO Mapping'!L157:L162),2),"-")</f>
        <v>-</v>
      </c>
      <c r="K17" s="17" t="str">
        <f>IF(SUM('CO-PO Mapping'!M157:M162)&gt;0,ROUND(MMULT('CO Attainment'!$R17:$W17,'CO-PO Mapping'!M157:M162)/SUM('CO-PO Mapping'!M157:M162),2),"-")</f>
        <v>-</v>
      </c>
      <c r="L17" s="17" t="str">
        <f>IF(SUM('CO-PO Mapping'!N157:N162)&gt;0,ROUND(MMULT('CO Attainment'!$R17:$W17,'CO-PO Mapping'!N157:N162)/SUM('CO-PO Mapping'!N157:N162),2),"-")</f>
        <v>-</v>
      </c>
      <c r="M17" s="17" t="str">
        <f>IF(SUM('CO-PO Mapping'!O157:O162)&gt;0,ROUND(MMULT('CO Attainment'!$R17:$W17,'CO-PO Mapping'!O157:O162)/SUM('CO-PO Mapping'!O157:O162),2),"-")</f>
        <v>-</v>
      </c>
      <c r="N17" s="17" t="str">
        <f>IF(SUM('CO-PO Mapping'!P157:P162)&gt;0,ROUND(MMULT('CO Attainment'!$R17:$W17,'CO-PO Mapping'!P157:P162)/SUM('CO-PO Mapping'!P157:P162),2),"-")</f>
        <v>-</v>
      </c>
      <c r="O17" s="17" t="str">
        <f>IF(SUM('CO-PO Mapping'!Q157:Q162)&gt;0,ROUND(MMULT('CO Attainment'!$R17:$W17,'CO-PO Mapping'!Q157:Q162)/SUM('CO-PO Mapping'!Q157:Q162),2),"-")</f>
        <v>-</v>
      </c>
      <c r="P17" s="17" t="str">
        <f>IF(SUM('CO-PO Mapping'!R157:R162)&gt;0,ROUND(MMULT('CO Attainment'!$R17:$W17,'CO-PO Mapping'!R157:R162)/SUM('CO-PO Mapping'!R157:R162),2),"-")</f>
        <v>-</v>
      </c>
      <c r="Q17" s="17" t="str">
        <f>IF(SUM('CO-PO Mapping'!S157:S162)&gt;0,ROUND(MMULT('CO Attainment'!$R17:$W17,'CO-PO Mapping'!S157:S162)/SUM('CO-PO Mapping'!S157:S162),2),"-")</f>
        <v>-</v>
      </c>
      <c r="R17" s="17" t="str">
        <f>IF(SUM('CO-PO Mapping'!T157:T162)&gt;0,ROUND(MMULT('CO Attainment'!$R17:$W17,'CO-PO Mapping'!T157:T162)/SUM('CO-PO Mapping'!T157:T162),2),"-")</f>
        <v>-</v>
      </c>
    </row>
    <row r="18" spans="1:18" ht="20.100000000000001" customHeight="1" x14ac:dyDescent="0.3">
      <c r="A18" s="15">
        <v>14</v>
      </c>
      <c r="B18" s="15"/>
      <c r="C18" s="15"/>
      <c r="D18" s="17" t="str">
        <f>IF(SUM('CO-PO Mapping'!F164:F168)&gt;0,ROUND(MMULT('CO Attainment'!$R18:$V18,'CO-PO Mapping'!F164:F168)/SUM('CO-PO Mapping'!F164:F168),2),"-")</f>
        <v>-</v>
      </c>
      <c r="E18" s="17" t="str">
        <f>IF(SUM('CO-PO Mapping'!G164:G168)&gt;0,ROUND(MMULT('CO Attainment'!$R18:$V18,'CO-PO Mapping'!G164:G168)/SUM('CO-PO Mapping'!G164:G168),2),"-")</f>
        <v>-</v>
      </c>
      <c r="F18" s="17" t="str">
        <f>IF(SUM('CO-PO Mapping'!H164:H168)&gt;0,ROUND(MMULT('CO Attainment'!$R18:$V18,'CO-PO Mapping'!H164:H168)/SUM('CO-PO Mapping'!H164:H168),2),"-")</f>
        <v>-</v>
      </c>
      <c r="G18" s="17" t="str">
        <f>IF(SUM('CO-PO Mapping'!I164:I168)&gt;0,ROUND(MMULT('CO Attainment'!$R18:$V18,'CO-PO Mapping'!I164:I168)/SUM('CO-PO Mapping'!I164:I168),2),"-")</f>
        <v>-</v>
      </c>
      <c r="H18" s="17" t="str">
        <f>IF(SUM('CO-PO Mapping'!J164:J168)&gt;0,ROUND(MMULT('CO Attainment'!$R18:$V18,'CO-PO Mapping'!J164:J168)/SUM('CO-PO Mapping'!J164:J168),2),"-")</f>
        <v>-</v>
      </c>
      <c r="I18" s="17" t="str">
        <f>IF(SUM('CO-PO Mapping'!K164:K168)&gt;0,ROUND(MMULT('CO Attainment'!$R18:$V18,'CO-PO Mapping'!K164:K168)/SUM('CO-PO Mapping'!K164:K168),2),"-")</f>
        <v>-</v>
      </c>
      <c r="J18" s="17" t="str">
        <f>IF(SUM('CO-PO Mapping'!L164:L168)&gt;0,ROUND(MMULT('CO Attainment'!$R18:$V18,'CO-PO Mapping'!L164:L168)/SUM('CO-PO Mapping'!L164:L168),2),"-")</f>
        <v>-</v>
      </c>
      <c r="K18" s="17" t="str">
        <f>IF(SUM('CO-PO Mapping'!M164:M168)&gt;0,ROUND(MMULT('CO Attainment'!$R18:$V18,'CO-PO Mapping'!M164:M168)/SUM('CO-PO Mapping'!M164:M168),2),"-")</f>
        <v>-</v>
      </c>
      <c r="L18" s="17" t="str">
        <f>IF(SUM('CO-PO Mapping'!N164:N168)&gt;0,ROUND(MMULT('CO Attainment'!$R18:$V18,'CO-PO Mapping'!N164:N168)/SUM('CO-PO Mapping'!N164:N168),2),"-")</f>
        <v>-</v>
      </c>
      <c r="M18" s="17" t="str">
        <f>IF(SUM('CO-PO Mapping'!O164:O168)&gt;0,ROUND(MMULT('CO Attainment'!$R18:$V18,'CO-PO Mapping'!O164:O168)/SUM('CO-PO Mapping'!O164:O168),2),"-")</f>
        <v>-</v>
      </c>
      <c r="N18" s="17" t="str">
        <f>IF(SUM('CO-PO Mapping'!P164:P168)&gt;0,ROUND(MMULT('CO Attainment'!$R18:$V18,'CO-PO Mapping'!P164:P168)/SUM('CO-PO Mapping'!P164:P168),2),"-")</f>
        <v>-</v>
      </c>
      <c r="O18" s="17" t="str">
        <f>IF(SUM('CO-PO Mapping'!Q164:Q168)&gt;0,ROUND(MMULT('CO Attainment'!$R18:$V18,'CO-PO Mapping'!Q164:Q168)/SUM('CO-PO Mapping'!Q164:Q168),2),"-")</f>
        <v>-</v>
      </c>
      <c r="P18" s="17" t="str">
        <f>IF(SUM('CO-PO Mapping'!R164:R168)&gt;0,ROUND(MMULT('CO Attainment'!$R18:$V18,'CO-PO Mapping'!R164:R168)/SUM('CO-PO Mapping'!R164:R168),2),"-")</f>
        <v>-</v>
      </c>
      <c r="Q18" s="17" t="str">
        <f>IF(SUM('CO-PO Mapping'!S164:S168)&gt;0,ROUND(MMULT('CO Attainment'!$R18:$V18,'CO-PO Mapping'!S164:S168)/SUM('CO-PO Mapping'!S164:S168),2),"-")</f>
        <v>-</v>
      </c>
      <c r="R18" s="17" t="str">
        <f>IF(SUM('CO-PO Mapping'!T164:T168)&gt;0,ROUND(MMULT('CO Attainment'!$R18:$V18,'CO-PO Mapping'!T164:T168)/SUM('CO-PO Mapping'!T164:T168),2),"-")</f>
        <v>-</v>
      </c>
    </row>
    <row r="19" spans="1:18" ht="20.100000000000001" customHeight="1" x14ac:dyDescent="0.3">
      <c r="A19" s="15">
        <v>15</v>
      </c>
      <c r="B19" s="15"/>
      <c r="C19" s="15"/>
      <c r="D19" s="17" t="str">
        <f>IF(SUM('CO-PO Mapping'!F170:F174)&gt;0,ROUND(MMULT('CO Attainment'!$R19:$V19,'CO-PO Mapping'!F170:F174)/SUM('CO-PO Mapping'!F170:F174),2),"-")</f>
        <v>-</v>
      </c>
      <c r="E19" s="17" t="str">
        <f>IF(SUM('CO-PO Mapping'!G170:G174)&gt;0,ROUND(MMULT('CO Attainment'!$R19:$V19,'CO-PO Mapping'!G170:G174)/SUM('CO-PO Mapping'!G170:G174),2),"-")</f>
        <v>-</v>
      </c>
      <c r="F19" s="17" t="str">
        <f>IF(SUM('CO-PO Mapping'!H170:H174)&gt;0,ROUND(MMULT('CO Attainment'!$R19:$V19,'CO-PO Mapping'!H170:H174)/SUM('CO-PO Mapping'!H170:H174),2),"-")</f>
        <v>-</v>
      </c>
      <c r="G19" s="17" t="str">
        <f>IF(SUM('CO-PO Mapping'!I170:I174)&gt;0,ROUND(MMULT('CO Attainment'!$R19:$V19,'CO-PO Mapping'!I170:I174)/SUM('CO-PO Mapping'!I170:I174),2),"-")</f>
        <v>-</v>
      </c>
      <c r="H19" s="17" t="str">
        <f>IF(SUM('CO-PO Mapping'!J170:J174)&gt;0,ROUND(MMULT('CO Attainment'!$R19:$V19,'CO-PO Mapping'!J170:J174)/SUM('CO-PO Mapping'!J170:J174),2),"-")</f>
        <v>-</v>
      </c>
      <c r="I19" s="17" t="str">
        <f>IF(SUM('CO-PO Mapping'!K170:K174)&gt;0,ROUND(MMULT('CO Attainment'!$R19:$V19,'CO-PO Mapping'!K170:K174)/SUM('CO-PO Mapping'!K170:K174),2),"-")</f>
        <v>-</v>
      </c>
      <c r="J19" s="17" t="str">
        <f>IF(SUM('CO-PO Mapping'!L170:L174)&gt;0,ROUND(MMULT('CO Attainment'!$R19:$V19,'CO-PO Mapping'!L170:L174)/SUM('CO-PO Mapping'!L170:L174),2),"-")</f>
        <v>-</v>
      </c>
      <c r="K19" s="17" t="str">
        <f>IF(SUM('CO-PO Mapping'!M170:M174)&gt;0,ROUND(MMULT('CO Attainment'!$R19:$V19,'CO-PO Mapping'!M170:M174)/SUM('CO-PO Mapping'!M170:M174),2),"-")</f>
        <v>-</v>
      </c>
      <c r="L19" s="17" t="str">
        <f>IF(SUM('CO-PO Mapping'!N170:N174)&gt;0,ROUND(MMULT('CO Attainment'!$R19:$V19,'CO-PO Mapping'!N170:N174)/SUM('CO-PO Mapping'!N170:N174),2),"-")</f>
        <v>-</v>
      </c>
      <c r="M19" s="17" t="str">
        <f>IF(SUM('CO-PO Mapping'!O170:O174)&gt;0,ROUND(MMULT('CO Attainment'!$R19:$V19,'CO-PO Mapping'!O170:O174)/SUM('CO-PO Mapping'!O170:O174),2),"-")</f>
        <v>-</v>
      </c>
      <c r="N19" s="17" t="str">
        <f>IF(SUM('CO-PO Mapping'!P170:P174)&gt;0,ROUND(MMULT('CO Attainment'!$R19:$V19,'CO-PO Mapping'!P170:P174)/SUM('CO-PO Mapping'!P170:P174),2),"-")</f>
        <v>-</v>
      </c>
      <c r="O19" s="17" t="str">
        <f>IF(SUM('CO-PO Mapping'!Q170:Q174)&gt;0,ROUND(MMULT('CO Attainment'!$R19:$V19,'CO-PO Mapping'!Q170:Q174)/SUM('CO-PO Mapping'!Q170:Q174),2),"-")</f>
        <v>-</v>
      </c>
      <c r="P19" s="17" t="str">
        <f>IF(SUM('CO-PO Mapping'!R170:R174)&gt;0,ROUND(MMULT('CO Attainment'!$R19:$V19,'CO-PO Mapping'!R170:R174)/SUM('CO-PO Mapping'!R170:R174),2),"-")</f>
        <v>-</v>
      </c>
      <c r="Q19" s="17" t="str">
        <f>IF(SUM('CO-PO Mapping'!S170:S174)&gt;0,ROUND(MMULT('CO Attainment'!$R19:$V19,'CO-PO Mapping'!S170:S174)/SUM('CO-PO Mapping'!S170:S174),2),"-")</f>
        <v>-</v>
      </c>
      <c r="R19" s="17" t="str">
        <f>IF(SUM('CO-PO Mapping'!T170:T174)&gt;0,ROUND(MMULT('CO Attainment'!$R19:$V19,'CO-PO Mapping'!T170:T174)/SUM('CO-PO Mapping'!T170:T174),2),"-")</f>
        <v>-</v>
      </c>
    </row>
    <row r="20" spans="1:18" ht="20.100000000000001" customHeight="1" x14ac:dyDescent="0.3">
      <c r="A20" s="15">
        <v>16</v>
      </c>
      <c r="B20" s="15"/>
      <c r="C20" s="15"/>
      <c r="D20" s="17" t="str">
        <f>IF(SUM('CO-PO Mapping'!F176:F180)&gt;0,ROUND(MMULT('CO Attainment'!$R20:$V20,'CO-PO Mapping'!F176:F180)/SUM('CO-PO Mapping'!F176:F180),2),"-")</f>
        <v>-</v>
      </c>
      <c r="E20" s="17" t="str">
        <f>IF(SUM('CO-PO Mapping'!G176:G180)&gt;0,ROUND(MMULT('CO Attainment'!$R20:$V20,'CO-PO Mapping'!G176:G180)/SUM('CO-PO Mapping'!G176:G180),2),"-")</f>
        <v>-</v>
      </c>
      <c r="F20" s="17" t="str">
        <f>IF(SUM('CO-PO Mapping'!H176:H180)&gt;0,ROUND(MMULT('CO Attainment'!$R20:$V20,'CO-PO Mapping'!H176:H180)/SUM('CO-PO Mapping'!H176:H180),2),"-")</f>
        <v>-</v>
      </c>
      <c r="G20" s="17" t="str">
        <f>IF(SUM('CO-PO Mapping'!I176:I180)&gt;0,ROUND(MMULT('CO Attainment'!$R20:$V20,'CO-PO Mapping'!I176:I180)/SUM('CO-PO Mapping'!I176:I180),2),"-")</f>
        <v>-</v>
      </c>
      <c r="H20" s="17" t="str">
        <f>IF(SUM('CO-PO Mapping'!J176:J180)&gt;0,ROUND(MMULT('CO Attainment'!$R20:$V20,'CO-PO Mapping'!J176:J180)/SUM('CO-PO Mapping'!J176:J180),2),"-")</f>
        <v>-</v>
      </c>
      <c r="I20" s="17" t="str">
        <f>IF(SUM('CO-PO Mapping'!K176:K180)&gt;0,ROUND(MMULT('CO Attainment'!$R20:$V20,'CO-PO Mapping'!K176:K180)/SUM('CO-PO Mapping'!K176:K180),2),"-")</f>
        <v>-</v>
      </c>
      <c r="J20" s="17" t="str">
        <f>IF(SUM('CO-PO Mapping'!L176:L180)&gt;0,ROUND(MMULT('CO Attainment'!$R20:$V20,'CO-PO Mapping'!L176:L180)/SUM('CO-PO Mapping'!L176:L180),2),"-")</f>
        <v>-</v>
      </c>
      <c r="K20" s="17" t="str">
        <f>IF(SUM('CO-PO Mapping'!M176:M180)&gt;0,ROUND(MMULT('CO Attainment'!$R20:$V20,'CO-PO Mapping'!M176:M180)/SUM('CO-PO Mapping'!M176:M180),2),"-")</f>
        <v>-</v>
      </c>
      <c r="L20" s="17" t="str">
        <f>IF(SUM('CO-PO Mapping'!N176:N180)&gt;0,ROUND(MMULT('CO Attainment'!$R20:$V20,'CO-PO Mapping'!N176:N180)/SUM('CO-PO Mapping'!N176:N180),2),"-")</f>
        <v>-</v>
      </c>
      <c r="M20" s="17" t="str">
        <f>IF(SUM('CO-PO Mapping'!O176:O180)&gt;0,ROUND(MMULT('CO Attainment'!$R20:$V20,'CO-PO Mapping'!O176:O180)/SUM('CO-PO Mapping'!O176:O180),2),"-")</f>
        <v>-</v>
      </c>
      <c r="N20" s="17" t="str">
        <f>IF(SUM('CO-PO Mapping'!P176:P180)&gt;0,ROUND(MMULT('CO Attainment'!$R20:$V20,'CO-PO Mapping'!P176:P180)/SUM('CO-PO Mapping'!P176:P180),2),"-")</f>
        <v>-</v>
      </c>
      <c r="O20" s="17" t="str">
        <f>IF(SUM('CO-PO Mapping'!Q176:Q180)&gt;0,ROUND(MMULT('CO Attainment'!$R20:$V20,'CO-PO Mapping'!Q176:Q180)/SUM('CO-PO Mapping'!Q176:Q180),2),"-")</f>
        <v>-</v>
      </c>
      <c r="P20" s="17" t="str">
        <f>IF(SUM('CO-PO Mapping'!R176:R180)&gt;0,ROUND(MMULT('CO Attainment'!$R20:$V20,'CO-PO Mapping'!R176:R180)/SUM('CO-PO Mapping'!R176:R180),2),"-")</f>
        <v>-</v>
      </c>
      <c r="Q20" s="17" t="str">
        <f>IF(SUM('CO-PO Mapping'!S176:S180)&gt;0,ROUND(MMULT('CO Attainment'!$R20:$V20,'CO-PO Mapping'!S176:S180)/SUM('CO-PO Mapping'!S176:S180),2),"-")</f>
        <v>-</v>
      </c>
      <c r="R20" s="17" t="str">
        <f>IF(SUM('CO-PO Mapping'!T176:T180)&gt;0,ROUND(MMULT('CO Attainment'!$R20:$V20,'CO-PO Mapping'!T176:T180)/SUM('CO-PO Mapping'!T176:T180),2),"-")</f>
        <v>-</v>
      </c>
    </row>
    <row r="21" spans="1:18" ht="20.100000000000001" customHeight="1" x14ac:dyDescent="0.3">
      <c r="A21" s="15">
        <v>17</v>
      </c>
      <c r="B21" s="15"/>
      <c r="C21" s="15"/>
      <c r="D21" s="17" t="str">
        <f>IF(SUM('CO-PO Mapping'!F183:F187)&gt;0,ROUND(MMULT('CO Attainment'!$R21:$V21,'CO-PO Mapping'!F183:F187)/SUM('CO-PO Mapping'!F183:F187),2),"-")</f>
        <v>-</v>
      </c>
      <c r="E21" s="17" t="str">
        <f>IF(SUM('CO-PO Mapping'!G183:G187)&gt;0,ROUND(MMULT('CO Attainment'!$R21:$V21,'CO-PO Mapping'!G183:G187)/SUM('CO-PO Mapping'!G183:G187),2),"-")</f>
        <v>-</v>
      </c>
      <c r="F21" s="17" t="str">
        <f>IF(SUM('CO-PO Mapping'!H183:H187)&gt;0,ROUND(MMULT('CO Attainment'!$R21:$V21,'CO-PO Mapping'!H183:H187)/SUM('CO-PO Mapping'!H183:H187),2),"-")</f>
        <v>-</v>
      </c>
      <c r="G21" s="17" t="str">
        <f>IF(SUM('CO-PO Mapping'!I183:I187)&gt;0,ROUND(MMULT('CO Attainment'!$R21:$V21,'CO-PO Mapping'!I183:I187)/SUM('CO-PO Mapping'!I183:I187),2),"-")</f>
        <v>-</v>
      </c>
      <c r="H21" s="17" t="str">
        <f>IF(SUM('CO-PO Mapping'!J183:J187)&gt;0,ROUND(MMULT('CO Attainment'!$R21:$V21,'CO-PO Mapping'!J183:J187)/SUM('CO-PO Mapping'!J183:J187),2),"-")</f>
        <v>-</v>
      </c>
      <c r="I21" s="17" t="str">
        <f>IF(SUM('CO-PO Mapping'!K183:K187)&gt;0,ROUND(MMULT('CO Attainment'!$R21:$V21,'CO-PO Mapping'!K183:K187)/SUM('CO-PO Mapping'!K183:K187),2),"-")</f>
        <v>-</v>
      </c>
      <c r="J21" s="17" t="str">
        <f>IF(SUM('CO-PO Mapping'!L183:L187)&gt;0,ROUND(MMULT('CO Attainment'!$R21:$V21,'CO-PO Mapping'!L183:L187)/SUM('CO-PO Mapping'!L183:L187),2),"-")</f>
        <v>-</v>
      </c>
      <c r="K21" s="17" t="str">
        <f>IF(SUM('CO-PO Mapping'!M183:M187)&gt;0,ROUND(MMULT('CO Attainment'!$R21:$V21,'CO-PO Mapping'!M183:M187)/SUM('CO-PO Mapping'!M183:M187),2),"-")</f>
        <v>-</v>
      </c>
      <c r="L21" s="17" t="str">
        <f>IF(SUM('CO-PO Mapping'!N183:N187)&gt;0,ROUND(MMULT('CO Attainment'!$R21:$V21,'CO-PO Mapping'!N183:N187)/SUM('CO-PO Mapping'!N183:N187),2),"-")</f>
        <v>-</v>
      </c>
      <c r="M21" s="17" t="str">
        <f>IF(SUM('CO-PO Mapping'!O183:O187)&gt;0,ROUND(MMULT('CO Attainment'!$R21:$V21,'CO-PO Mapping'!O183:O187)/SUM('CO-PO Mapping'!O183:O187),2),"-")</f>
        <v>-</v>
      </c>
      <c r="N21" s="17" t="str">
        <f>IF(SUM('CO-PO Mapping'!P183:P187)&gt;0,ROUND(MMULT('CO Attainment'!$R21:$V21,'CO-PO Mapping'!P183:P187)/SUM('CO-PO Mapping'!P183:P187),2),"-")</f>
        <v>-</v>
      </c>
      <c r="O21" s="17" t="str">
        <f>IF(SUM('CO-PO Mapping'!Q183:Q187)&gt;0,ROUND(MMULT('CO Attainment'!$R21:$V21,'CO-PO Mapping'!Q183:Q187)/SUM('CO-PO Mapping'!Q183:Q187),2),"-")</f>
        <v>-</v>
      </c>
      <c r="P21" s="17" t="str">
        <f>IF(SUM('CO-PO Mapping'!R183:R187)&gt;0,ROUND(MMULT('CO Attainment'!$R21:$V21,'CO-PO Mapping'!R183:R187)/SUM('CO-PO Mapping'!R183:R187),2),"-")</f>
        <v>-</v>
      </c>
      <c r="Q21" s="17" t="str">
        <f>IF(SUM('CO-PO Mapping'!S183:S187)&gt;0,ROUND(MMULT('CO Attainment'!$R21:$V21,'CO-PO Mapping'!S183:S187)/SUM('CO-PO Mapping'!S183:S187),2),"-")</f>
        <v>-</v>
      </c>
      <c r="R21" s="17" t="str">
        <f>IF(SUM('CO-PO Mapping'!T183:T187)&gt;0,ROUND(MMULT('CO Attainment'!$R21:$V21,'CO-PO Mapping'!T183:T187)/SUM('CO-PO Mapping'!T183:T187),2),"-")</f>
        <v>-</v>
      </c>
    </row>
    <row r="22" spans="1:18" ht="20.100000000000001" customHeight="1" x14ac:dyDescent="0.3">
      <c r="A22" s="15">
        <v>18</v>
      </c>
      <c r="B22" s="15"/>
      <c r="C22" s="15"/>
      <c r="D22" s="17" t="str">
        <f>IF(SUM('CO-PO Mapping'!F189:F193)&gt;0,ROUND(MMULT('CO Attainment'!$R22:$V22,'CO-PO Mapping'!F189:F193)/SUM('CO-PO Mapping'!F189:F193),2),"-")</f>
        <v>-</v>
      </c>
      <c r="E22" s="17" t="str">
        <f>IF(SUM('CO-PO Mapping'!G189:G193)&gt;0,ROUND(MMULT('CO Attainment'!$R22:$V22,'CO-PO Mapping'!G189:G193)/SUM('CO-PO Mapping'!G189:G193),2),"-")</f>
        <v>-</v>
      </c>
      <c r="F22" s="17" t="str">
        <f>IF(SUM('CO-PO Mapping'!H189:H193)&gt;0,ROUND(MMULT('CO Attainment'!$R22:$V22,'CO-PO Mapping'!H189:H193)/SUM('CO-PO Mapping'!H189:H193),2),"-")</f>
        <v>-</v>
      </c>
      <c r="G22" s="17" t="str">
        <f>IF(SUM('CO-PO Mapping'!I189:I193)&gt;0,ROUND(MMULT('CO Attainment'!$R22:$V22,'CO-PO Mapping'!I189:I193)/SUM('CO-PO Mapping'!I189:I193),2),"-")</f>
        <v>-</v>
      </c>
      <c r="H22" s="17" t="str">
        <f>IF(SUM('CO-PO Mapping'!J189:J193)&gt;0,ROUND(MMULT('CO Attainment'!$R22:$V22,'CO-PO Mapping'!J189:J193)/SUM('CO-PO Mapping'!J189:J193),2),"-")</f>
        <v>-</v>
      </c>
      <c r="I22" s="17" t="str">
        <f>IF(SUM('CO-PO Mapping'!K189:K193)&gt;0,ROUND(MMULT('CO Attainment'!$R22:$V22,'CO-PO Mapping'!K189:K193)/SUM('CO-PO Mapping'!K189:K193),2),"-")</f>
        <v>-</v>
      </c>
      <c r="J22" s="17" t="str">
        <f>IF(SUM('CO-PO Mapping'!L189:L193)&gt;0,ROUND(MMULT('CO Attainment'!$R22:$V22,'CO-PO Mapping'!L189:L193)/SUM('CO-PO Mapping'!L189:L193),2),"-")</f>
        <v>-</v>
      </c>
      <c r="K22" s="17" t="str">
        <f>IF(SUM('CO-PO Mapping'!M189:M193)&gt;0,ROUND(MMULT('CO Attainment'!$R22:$V22,'CO-PO Mapping'!M189:M193)/SUM('CO-PO Mapping'!M189:M193),2),"-")</f>
        <v>-</v>
      </c>
      <c r="L22" s="17" t="str">
        <f>IF(SUM('CO-PO Mapping'!N189:N193)&gt;0,ROUND(MMULT('CO Attainment'!$R22:$V22,'CO-PO Mapping'!N189:N193)/SUM('CO-PO Mapping'!N189:N193),2),"-")</f>
        <v>-</v>
      </c>
      <c r="M22" s="17" t="str">
        <f>IF(SUM('CO-PO Mapping'!O189:O193)&gt;0,ROUND(MMULT('CO Attainment'!$R22:$V22,'CO-PO Mapping'!O189:O193)/SUM('CO-PO Mapping'!O189:O193),2),"-")</f>
        <v>-</v>
      </c>
      <c r="N22" s="17" t="str">
        <f>IF(SUM('CO-PO Mapping'!P189:P193)&gt;0,ROUND(MMULT('CO Attainment'!$R22:$V22,'CO-PO Mapping'!P189:P193)/SUM('CO-PO Mapping'!P189:P193),2),"-")</f>
        <v>-</v>
      </c>
      <c r="O22" s="17" t="str">
        <f>IF(SUM('CO-PO Mapping'!Q189:Q193)&gt;0,ROUND(MMULT('CO Attainment'!$R22:$V22,'CO-PO Mapping'!Q189:Q193)/SUM('CO-PO Mapping'!Q189:Q193),2),"-")</f>
        <v>-</v>
      </c>
      <c r="P22" s="17" t="str">
        <f>IF(SUM('CO-PO Mapping'!R189:R193)&gt;0,ROUND(MMULT('CO Attainment'!$R22:$V22,'CO-PO Mapping'!R189:R193)/SUM('CO-PO Mapping'!R189:R193),2),"-")</f>
        <v>-</v>
      </c>
      <c r="Q22" s="17" t="str">
        <f>IF(SUM('CO-PO Mapping'!S189:S193)&gt;0,ROUND(MMULT('CO Attainment'!$R22:$V22,'CO-PO Mapping'!S189:S193)/SUM('CO-PO Mapping'!S189:S193),2),"-")</f>
        <v>-</v>
      </c>
      <c r="R22" s="17" t="str">
        <f>IF(SUM('CO-PO Mapping'!T189:T193)&gt;0,ROUND(MMULT('CO Attainment'!$R22:$V22,'CO-PO Mapping'!T189:T193)/SUM('CO-PO Mapping'!T189:T193),2),"-")</f>
        <v>-</v>
      </c>
    </row>
    <row r="23" spans="1:18" ht="20.100000000000001" customHeight="1" x14ac:dyDescent="0.3">
      <c r="A23" s="15">
        <v>19</v>
      </c>
      <c r="B23" s="15"/>
      <c r="C23" s="15"/>
      <c r="D23" s="17" t="str">
        <f>IF(SUM('CO-PO Mapping'!F195:F201)&gt;0,ROUND(MMULT('CO Attainment'!$R23:$X23,'CO-PO Mapping'!F195:F201)/SUM('CO-PO Mapping'!F195:F201),2),"-")</f>
        <v>-</v>
      </c>
      <c r="E23" s="17" t="str">
        <f>IF(SUM('CO-PO Mapping'!G195:G201)&gt;0,ROUND(MMULT('CO Attainment'!$R23:$X23,'CO-PO Mapping'!G195:G201)/SUM('CO-PO Mapping'!G195:G201),2),"-")</f>
        <v>-</v>
      </c>
      <c r="F23" s="17" t="str">
        <f>IF(SUM('CO-PO Mapping'!H195:H201)&gt;0,ROUND(MMULT('CO Attainment'!$R23:$X23,'CO-PO Mapping'!H195:H201)/SUM('CO-PO Mapping'!H195:H201),2),"-")</f>
        <v>-</v>
      </c>
      <c r="G23" s="17" t="str">
        <f>IF(SUM('CO-PO Mapping'!I195:I201)&gt;0,ROUND(MMULT('CO Attainment'!$R23:$X23,'CO-PO Mapping'!I195:I201)/SUM('CO-PO Mapping'!I195:I201),2),"-")</f>
        <v>-</v>
      </c>
      <c r="H23" s="17" t="str">
        <f>IF(SUM('CO-PO Mapping'!J195:J201)&gt;0,ROUND(MMULT('CO Attainment'!$R23:$X23,'CO-PO Mapping'!J195:J201)/SUM('CO-PO Mapping'!J195:J201),2),"-")</f>
        <v>-</v>
      </c>
      <c r="I23" s="17" t="str">
        <f>IF(SUM('CO-PO Mapping'!K195:K201)&gt;0,ROUND(MMULT('CO Attainment'!$R23:$X23,'CO-PO Mapping'!K195:K201)/SUM('CO-PO Mapping'!K195:K201),2),"-")</f>
        <v>-</v>
      </c>
      <c r="J23" s="17" t="str">
        <f>IF(SUM('CO-PO Mapping'!L195:L201)&gt;0,ROUND(MMULT('CO Attainment'!$R23:$X23,'CO-PO Mapping'!L195:L201)/SUM('CO-PO Mapping'!L195:L201),2),"-")</f>
        <v>-</v>
      </c>
      <c r="K23" s="17" t="str">
        <f>IF(SUM('CO-PO Mapping'!M195:M201)&gt;0,ROUND(MMULT('CO Attainment'!$R23:$X23,'CO-PO Mapping'!M195:M201)/SUM('CO-PO Mapping'!M195:M201),2),"-")</f>
        <v>-</v>
      </c>
      <c r="L23" s="17" t="str">
        <f>IF(SUM('CO-PO Mapping'!N195:N201)&gt;0,ROUND(MMULT('CO Attainment'!$R23:$X23,'CO-PO Mapping'!N195:N201)/SUM('CO-PO Mapping'!N195:N201),2),"-")</f>
        <v>-</v>
      </c>
      <c r="M23" s="17" t="str">
        <f>IF(SUM('CO-PO Mapping'!O195:O201)&gt;0,ROUND(MMULT('CO Attainment'!$R23:$X23,'CO-PO Mapping'!O195:O201)/SUM('CO-PO Mapping'!O195:O201),2),"-")</f>
        <v>-</v>
      </c>
      <c r="N23" s="17" t="str">
        <f>IF(SUM('CO-PO Mapping'!P195:P201)&gt;0,ROUND(MMULT('CO Attainment'!$R23:$X23,'CO-PO Mapping'!P195:P201)/SUM('CO-PO Mapping'!P195:P201),2),"-")</f>
        <v>-</v>
      </c>
      <c r="O23" s="17" t="str">
        <f>IF(SUM('CO-PO Mapping'!Q195:Q201)&gt;0,ROUND(MMULT('CO Attainment'!$R23:$X23,'CO-PO Mapping'!Q195:Q201)/SUM('CO-PO Mapping'!Q195:Q201),2),"-")</f>
        <v>-</v>
      </c>
      <c r="P23" s="17" t="str">
        <f>IF(SUM('CO-PO Mapping'!R195:R201)&gt;0,ROUND(MMULT('CO Attainment'!$R23:$X23,'CO-PO Mapping'!R195:R201)/SUM('CO-PO Mapping'!R195:R201),2),"-")</f>
        <v>-</v>
      </c>
      <c r="Q23" s="17" t="str">
        <f>IF(SUM('CO-PO Mapping'!S195:S201)&gt;0,ROUND(MMULT('CO Attainment'!$R23:$X23,'CO-PO Mapping'!S195:S201)/SUM('CO-PO Mapping'!S195:S201),2),"-")</f>
        <v>-</v>
      </c>
      <c r="R23" s="17" t="str">
        <f>IF(SUM('CO-PO Mapping'!T195:T201)&gt;0,ROUND(MMULT('CO Attainment'!$R23:$X23,'CO-PO Mapping'!T195:T201)/SUM('CO-PO Mapping'!T195:T201),2),"-")</f>
        <v>-</v>
      </c>
    </row>
    <row r="24" spans="1:18" ht="20.100000000000001" customHeight="1" x14ac:dyDescent="0.3">
      <c r="A24" s="15">
        <v>20</v>
      </c>
      <c r="B24" s="15"/>
      <c r="C24" s="15"/>
      <c r="D24" s="17" t="str">
        <f>IF(SUM('CO-PO Mapping'!F203:F209)&gt;0,ROUND(MMULT('CO Attainment'!$R24:$X24,'CO-PO Mapping'!F203:F209)/SUM('CO-PO Mapping'!F203:F209),2),"-")</f>
        <v>-</v>
      </c>
      <c r="E24" s="17" t="str">
        <f>IF(SUM('CO-PO Mapping'!G203:G209)&gt;0,ROUND(MMULT('CO Attainment'!$R24:$X24,'CO-PO Mapping'!G203:G209)/SUM('CO-PO Mapping'!G203:G209),2),"-")</f>
        <v>-</v>
      </c>
      <c r="F24" s="17" t="str">
        <f>IF(SUM('CO-PO Mapping'!H203:H209)&gt;0,ROUND(MMULT('CO Attainment'!$R24:$X24,'CO-PO Mapping'!H203:H209)/SUM('CO-PO Mapping'!H203:H209),2),"-")</f>
        <v>-</v>
      </c>
      <c r="G24" s="17" t="str">
        <f>IF(SUM('CO-PO Mapping'!I203:I209)&gt;0,ROUND(MMULT('CO Attainment'!$R24:$X24,'CO-PO Mapping'!I203:I209)/SUM('CO-PO Mapping'!I203:I209),2),"-")</f>
        <v>-</v>
      </c>
      <c r="H24" s="17" t="str">
        <f>IF(SUM('CO-PO Mapping'!J203:J209)&gt;0,ROUND(MMULT('CO Attainment'!$R24:$X24,'CO-PO Mapping'!J203:J209)/SUM('CO-PO Mapping'!J203:J209),2),"-")</f>
        <v>-</v>
      </c>
      <c r="I24" s="17" t="str">
        <f>IF(SUM('CO-PO Mapping'!K203:K209)&gt;0,ROUND(MMULT('CO Attainment'!$R24:$X24,'CO-PO Mapping'!K203:K209)/SUM('CO-PO Mapping'!K203:K209),2),"-")</f>
        <v>-</v>
      </c>
      <c r="J24" s="17" t="str">
        <f>IF(SUM('CO-PO Mapping'!L203:L209)&gt;0,ROUND(MMULT('CO Attainment'!$R24:$X24,'CO-PO Mapping'!L203:L209)/SUM('CO-PO Mapping'!L203:L209),2),"-")</f>
        <v>-</v>
      </c>
      <c r="K24" s="17" t="str">
        <f>IF(SUM('CO-PO Mapping'!M203:M209)&gt;0,ROUND(MMULT('CO Attainment'!$R24:$X24,'CO-PO Mapping'!M203:M209)/SUM('CO-PO Mapping'!M203:M209),2),"-")</f>
        <v>-</v>
      </c>
      <c r="L24" s="17" t="str">
        <f>IF(SUM('CO-PO Mapping'!N203:N209)&gt;0,ROUND(MMULT('CO Attainment'!$R24:$X24,'CO-PO Mapping'!N203:N209)/SUM('CO-PO Mapping'!N203:N209),2),"-")</f>
        <v>-</v>
      </c>
      <c r="M24" s="17" t="str">
        <f>IF(SUM('CO-PO Mapping'!O203:O209)&gt;0,ROUND(MMULT('CO Attainment'!$R24:$X24,'CO-PO Mapping'!O203:O209)/SUM('CO-PO Mapping'!O203:O209),2),"-")</f>
        <v>-</v>
      </c>
      <c r="N24" s="17" t="str">
        <f>IF(SUM('CO-PO Mapping'!P203:P209)&gt;0,ROUND(MMULT('CO Attainment'!$R24:$X24,'CO-PO Mapping'!P203:P209)/SUM('CO-PO Mapping'!P203:P209),2),"-")</f>
        <v>-</v>
      </c>
      <c r="O24" s="17" t="str">
        <f>IF(SUM('CO-PO Mapping'!Q203:Q209)&gt;0,ROUND(MMULT('CO Attainment'!$R24:$X24,'CO-PO Mapping'!Q203:Q209)/SUM('CO-PO Mapping'!Q203:Q209),2),"-")</f>
        <v>-</v>
      </c>
      <c r="P24" s="17" t="str">
        <f>IF(SUM('CO-PO Mapping'!R203:R209)&gt;0,ROUND(MMULT('CO Attainment'!$R24:$X24,'CO-PO Mapping'!R203:R209)/SUM('CO-PO Mapping'!R203:R209),2),"-")</f>
        <v>-</v>
      </c>
      <c r="Q24" s="17" t="str">
        <f>IF(SUM('CO-PO Mapping'!S203:S209)&gt;0,ROUND(MMULT('CO Attainment'!$R24:$X24,'CO-PO Mapping'!S203:S209)/SUM('CO-PO Mapping'!S203:S209),2),"-")</f>
        <v>-</v>
      </c>
      <c r="R24" s="17" t="str">
        <f>IF(SUM('CO-PO Mapping'!T203:T209)&gt;0,ROUND(MMULT('CO Attainment'!$R24:$X24,'CO-PO Mapping'!T203:T209)/SUM('CO-PO Mapping'!T203:T209),2),"-")</f>
        <v>-</v>
      </c>
    </row>
    <row r="25" spans="1:18" ht="20.100000000000001" customHeight="1" x14ac:dyDescent="0.3">
      <c r="A25" s="15">
        <v>21</v>
      </c>
      <c r="B25" s="15"/>
      <c r="C25" s="15"/>
      <c r="D25" s="17" t="str">
        <f>IF(SUM('CO-PO Mapping'!F211:F214)&gt;0,ROUND(MMULT('CO Attainment'!$R25:$U25,'CO-PO Mapping'!F211:F214)/SUM('CO-PO Mapping'!F211:F214),2),"-")</f>
        <v>-</v>
      </c>
      <c r="E25" s="17" t="str">
        <f>IF(SUM('CO-PO Mapping'!G211:G214)&gt;0,ROUND(MMULT('CO Attainment'!$R25:$U25,'CO-PO Mapping'!G211:G214)/SUM('CO-PO Mapping'!G211:G214),2),"-")</f>
        <v>-</v>
      </c>
      <c r="F25" s="17" t="str">
        <f>IF(SUM('CO-PO Mapping'!H211:H214)&gt;0,ROUND(MMULT('CO Attainment'!$R25:$U25,'CO-PO Mapping'!H211:H214)/SUM('CO-PO Mapping'!H211:H214),2),"-")</f>
        <v>-</v>
      </c>
      <c r="G25" s="17" t="str">
        <f>IF(SUM('CO-PO Mapping'!I211:I214)&gt;0,ROUND(MMULT('CO Attainment'!$R25:$U25,'CO-PO Mapping'!I211:I214)/SUM('CO-PO Mapping'!I211:I214),2),"-")</f>
        <v>-</v>
      </c>
      <c r="H25" s="17" t="str">
        <f>IF(SUM('CO-PO Mapping'!J211:J214)&gt;0,ROUND(MMULT('CO Attainment'!$R25:$U25,'CO-PO Mapping'!J211:J214)/SUM('CO-PO Mapping'!J211:J214),2),"-")</f>
        <v>-</v>
      </c>
      <c r="I25" s="17" t="str">
        <f>IF(SUM('CO-PO Mapping'!K211:K214)&gt;0,ROUND(MMULT('CO Attainment'!$R25:$U25,'CO-PO Mapping'!K211:K214)/SUM('CO-PO Mapping'!K211:K214),2),"-")</f>
        <v>-</v>
      </c>
      <c r="J25" s="17" t="str">
        <f>IF(SUM('CO-PO Mapping'!L211:L214)&gt;0,ROUND(MMULT('CO Attainment'!$R25:$U25,'CO-PO Mapping'!L211:L214)/SUM('CO-PO Mapping'!L211:L214),2),"-")</f>
        <v>-</v>
      </c>
      <c r="K25" s="17" t="str">
        <f>IF(SUM('CO-PO Mapping'!M211:M214)&gt;0,ROUND(MMULT('CO Attainment'!$R25:$U25,'CO-PO Mapping'!M211:M214)/SUM('CO-PO Mapping'!M211:M214),2),"-")</f>
        <v>-</v>
      </c>
      <c r="L25" s="17" t="str">
        <f>IF(SUM('CO-PO Mapping'!N211:N214)&gt;0,ROUND(MMULT('CO Attainment'!$R25:$U25,'CO-PO Mapping'!N211:N214)/SUM('CO-PO Mapping'!N211:N214),2),"-")</f>
        <v>-</v>
      </c>
      <c r="M25" s="17" t="str">
        <f>IF(SUM('CO-PO Mapping'!O211:O214)&gt;0,ROUND(MMULT('CO Attainment'!$R25:$U25,'CO-PO Mapping'!O211:O214)/SUM('CO-PO Mapping'!O211:O214),2),"-")</f>
        <v>-</v>
      </c>
      <c r="N25" s="17" t="str">
        <f>IF(SUM('CO-PO Mapping'!P211:P214)&gt;0,ROUND(MMULT('CO Attainment'!$R25:$U25,'CO-PO Mapping'!P211:P214)/SUM('CO-PO Mapping'!P211:P214),2),"-")</f>
        <v>-</v>
      </c>
      <c r="O25" s="17" t="str">
        <f>IF(SUM('CO-PO Mapping'!Q211:Q214)&gt;0,ROUND(MMULT('CO Attainment'!$R25:$U25,'CO-PO Mapping'!Q211:Q214)/SUM('CO-PO Mapping'!Q211:Q214),2),"-")</f>
        <v>-</v>
      </c>
      <c r="P25" s="17" t="str">
        <f>IF(SUM('CO-PO Mapping'!R211:R214)&gt;0,ROUND(MMULT('CO Attainment'!$R25:$U25,'CO-PO Mapping'!R211:R214)/SUM('CO-PO Mapping'!R211:R214),2),"-")</f>
        <v>-</v>
      </c>
      <c r="Q25" s="17" t="str">
        <f>IF(SUM('CO-PO Mapping'!S211:S214)&gt;0,ROUND(MMULT('CO Attainment'!$R25:$U25,'CO-PO Mapping'!S211:S214)/SUM('CO-PO Mapping'!S211:S214),2),"-")</f>
        <v>-</v>
      </c>
      <c r="R25" s="17" t="str">
        <f>IF(SUM('CO-PO Mapping'!T211:T214)&gt;0,ROUND(MMULT('CO Attainment'!$R25:$U25,'CO-PO Mapping'!T211:T214)/SUM('CO-PO Mapping'!T211:T214),2),"-")</f>
        <v>-</v>
      </c>
    </row>
    <row r="26" spans="1:18" ht="20.100000000000001" customHeight="1" x14ac:dyDescent="0.3">
      <c r="A26" s="15">
        <v>22</v>
      </c>
      <c r="B26" s="15"/>
      <c r="C26" s="15"/>
      <c r="D26" s="17" t="str">
        <f>IF(SUM('CO-PO Mapping'!F216:F220)&gt;0,ROUND(MMULT('CO Attainment'!$R26:$V26,'CO-PO Mapping'!F216:F220)/SUM('CO-PO Mapping'!F216:F220),2),"-")</f>
        <v>-</v>
      </c>
      <c r="E26" s="17" t="str">
        <f>IF(SUM('CO-PO Mapping'!G216:G220)&gt;0,ROUND(MMULT('CO Attainment'!$R26:$V26,'CO-PO Mapping'!G216:G220)/SUM('CO-PO Mapping'!G216:G220),2),"-")</f>
        <v>-</v>
      </c>
      <c r="F26" s="17" t="str">
        <f>IF(SUM('CO-PO Mapping'!H216:H220)&gt;0,ROUND(MMULT('CO Attainment'!$R26:$V26,'CO-PO Mapping'!H216:H220)/SUM('CO-PO Mapping'!H216:H220),2),"-")</f>
        <v>-</v>
      </c>
      <c r="G26" s="17" t="str">
        <f>IF(SUM('CO-PO Mapping'!I216:I220)&gt;0,ROUND(MMULT('CO Attainment'!$R26:$V26,'CO-PO Mapping'!I216:I220)/SUM('CO-PO Mapping'!I216:I220),2),"-")</f>
        <v>-</v>
      </c>
      <c r="H26" s="17" t="str">
        <f>IF(SUM('CO-PO Mapping'!J216:J220)&gt;0,ROUND(MMULT('CO Attainment'!$R26:$V26,'CO-PO Mapping'!J216:J220)/SUM('CO-PO Mapping'!J216:J220),2),"-")</f>
        <v>-</v>
      </c>
      <c r="I26" s="17" t="str">
        <f>IF(SUM('CO-PO Mapping'!K216:K220)&gt;0,ROUND(MMULT('CO Attainment'!$R26:$V26,'CO-PO Mapping'!K216:K220)/SUM('CO-PO Mapping'!K216:K220),2),"-")</f>
        <v>-</v>
      </c>
      <c r="J26" s="17" t="str">
        <f>IF(SUM('CO-PO Mapping'!L216:L220)&gt;0,ROUND(MMULT('CO Attainment'!$R26:$V26,'CO-PO Mapping'!L216:L220)/SUM('CO-PO Mapping'!L216:L220),2),"-")</f>
        <v>-</v>
      </c>
      <c r="K26" s="17" t="str">
        <f>IF(SUM('CO-PO Mapping'!M216:M220)&gt;0,ROUND(MMULT('CO Attainment'!$R26:$V26,'CO-PO Mapping'!M216:M220)/SUM('CO-PO Mapping'!M216:M220),2),"-")</f>
        <v>-</v>
      </c>
      <c r="L26" s="17" t="str">
        <f>IF(SUM('CO-PO Mapping'!N216:N220)&gt;0,ROUND(MMULT('CO Attainment'!$R26:$V26,'CO-PO Mapping'!N216:N220)/SUM('CO-PO Mapping'!N216:N220),2),"-")</f>
        <v>-</v>
      </c>
      <c r="M26" s="17" t="str">
        <f>IF(SUM('CO-PO Mapping'!O216:O220)&gt;0,ROUND(MMULT('CO Attainment'!$R26:$V26,'CO-PO Mapping'!O216:O220)/SUM('CO-PO Mapping'!O216:O220),2),"-")</f>
        <v>-</v>
      </c>
      <c r="N26" s="17" t="str">
        <f>IF(SUM('CO-PO Mapping'!P216:P220)&gt;0,ROUND(MMULT('CO Attainment'!$R26:$V26,'CO-PO Mapping'!P216:P220)/SUM('CO-PO Mapping'!P216:P220),2),"-")</f>
        <v>-</v>
      </c>
      <c r="O26" s="17" t="str">
        <f>IF(SUM('CO-PO Mapping'!Q216:Q220)&gt;0,ROUND(MMULT('CO Attainment'!$R26:$V26,'CO-PO Mapping'!Q216:Q220)/SUM('CO-PO Mapping'!Q216:Q220),2),"-")</f>
        <v>-</v>
      </c>
      <c r="P26" s="17" t="str">
        <f>IF(SUM('CO-PO Mapping'!R216:R220)&gt;0,ROUND(MMULT('CO Attainment'!$R26:$V26,'CO-PO Mapping'!R216:R220)/SUM('CO-PO Mapping'!R216:R220),2),"-")</f>
        <v>-</v>
      </c>
      <c r="Q26" s="17" t="str">
        <f>IF(SUM('CO-PO Mapping'!S216:S220)&gt;0,ROUND(MMULT('CO Attainment'!$R26:$V26,'CO-PO Mapping'!S216:S220)/SUM('CO-PO Mapping'!S216:S220),2),"-")</f>
        <v>-</v>
      </c>
      <c r="R26" s="17" t="str">
        <f>IF(SUM('CO-PO Mapping'!T216:T220)&gt;0,ROUND(MMULT('CO Attainment'!$R26:$V26,'CO-PO Mapping'!T216:T220)/SUM('CO-PO Mapping'!T216:T220),2),"-")</f>
        <v>-</v>
      </c>
    </row>
    <row r="27" spans="1:18" ht="20.100000000000001" customHeight="1" x14ac:dyDescent="0.3">
      <c r="A27" s="15">
        <v>23</v>
      </c>
      <c r="B27" s="15"/>
      <c r="C27" s="15"/>
      <c r="D27" s="17" t="str">
        <f>IF(SUM('CO-PO Mapping'!F222:F225)&gt;0,ROUND(MMULT('CO Attainment'!$R27:$U27,'CO-PO Mapping'!F222:F225)/SUM('CO-PO Mapping'!F222:F225),2),"-")</f>
        <v>-</v>
      </c>
      <c r="E27" s="17" t="str">
        <f>IF(SUM('CO-PO Mapping'!G222:G225)&gt;0,ROUND(MMULT('CO Attainment'!$R27:$U27,'CO-PO Mapping'!G222:G225)/SUM('CO-PO Mapping'!G222:G225),2),"-")</f>
        <v>-</v>
      </c>
      <c r="F27" s="17" t="str">
        <f>IF(SUM('CO-PO Mapping'!H222:H225)&gt;0,ROUND(MMULT('CO Attainment'!$R27:$U27,'CO-PO Mapping'!H222:H225)/SUM('CO-PO Mapping'!H222:H225),2),"-")</f>
        <v>-</v>
      </c>
      <c r="G27" s="17" t="str">
        <f>IF(SUM('CO-PO Mapping'!I222:I225)&gt;0,ROUND(MMULT('CO Attainment'!$R27:$U27,'CO-PO Mapping'!I222:I225)/SUM('CO-PO Mapping'!I222:I225),2),"-")</f>
        <v>-</v>
      </c>
      <c r="H27" s="17" t="str">
        <f>IF(SUM('CO-PO Mapping'!J222:J225)&gt;0,ROUND(MMULT('CO Attainment'!$R27:$U27,'CO-PO Mapping'!J222:J225)/SUM('CO-PO Mapping'!J222:J225),2),"-")</f>
        <v>-</v>
      </c>
      <c r="I27" s="17" t="str">
        <f>IF(SUM('CO-PO Mapping'!K222:K225)&gt;0,ROUND(MMULT('CO Attainment'!$R27:$U27,'CO-PO Mapping'!K222:K225)/SUM('CO-PO Mapping'!K222:K225),2),"-")</f>
        <v>-</v>
      </c>
      <c r="J27" s="17" t="str">
        <f>IF(SUM('CO-PO Mapping'!L222:L225)&gt;0,ROUND(MMULT('CO Attainment'!$R27:$U27,'CO-PO Mapping'!L222:L225)/SUM('CO-PO Mapping'!L222:L225),2),"-")</f>
        <v>-</v>
      </c>
      <c r="K27" s="17" t="str">
        <f>IF(SUM('CO-PO Mapping'!M222:M225)&gt;0,ROUND(MMULT('CO Attainment'!$R27:$U27,'CO-PO Mapping'!M222:M225)/SUM('CO-PO Mapping'!M222:M225),2),"-")</f>
        <v>-</v>
      </c>
      <c r="L27" s="17" t="str">
        <f>IF(SUM('CO-PO Mapping'!N222:N225)&gt;0,ROUND(MMULT('CO Attainment'!$R27:$U27,'CO-PO Mapping'!N222:N225)/SUM('CO-PO Mapping'!N222:N225),2),"-")</f>
        <v>-</v>
      </c>
      <c r="M27" s="17" t="str">
        <f>IF(SUM('CO-PO Mapping'!O222:O225)&gt;0,ROUND(MMULT('CO Attainment'!$R27:$U27,'CO-PO Mapping'!O222:O225)/SUM('CO-PO Mapping'!O222:O225),2),"-")</f>
        <v>-</v>
      </c>
      <c r="N27" s="17" t="str">
        <f>IF(SUM('CO-PO Mapping'!P222:P225)&gt;0,ROUND(MMULT('CO Attainment'!$R27:$U27,'CO-PO Mapping'!P222:P225)/SUM('CO-PO Mapping'!P222:P225),2),"-")</f>
        <v>-</v>
      </c>
      <c r="O27" s="17" t="str">
        <f>IF(SUM('CO-PO Mapping'!Q222:Q225)&gt;0,ROUND(MMULT('CO Attainment'!$R27:$U27,'CO-PO Mapping'!Q222:Q225)/SUM('CO-PO Mapping'!Q222:Q225),2),"-")</f>
        <v>-</v>
      </c>
      <c r="P27" s="17" t="str">
        <f>IF(SUM('CO-PO Mapping'!R222:R225)&gt;0,ROUND(MMULT('CO Attainment'!$R27:$U27,'CO-PO Mapping'!R222:R225)/SUM('CO-PO Mapping'!R222:R225),2),"-")</f>
        <v>-</v>
      </c>
      <c r="Q27" s="17" t="str">
        <f>IF(SUM('CO-PO Mapping'!S222:S225)&gt;0,ROUND(MMULT('CO Attainment'!$R27:$U27,'CO-PO Mapping'!S222:S225)/SUM('CO-PO Mapping'!S222:S225),2),"-")</f>
        <v>-</v>
      </c>
      <c r="R27" s="17" t="str">
        <f>IF(SUM('CO-PO Mapping'!T222:T225)&gt;0,ROUND(MMULT('CO Attainment'!$R27:$U27,'CO-PO Mapping'!T222:T225)/SUM('CO-PO Mapping'!T222:T225),2),"-")</f>
        <v>-</v>
      </c>
    </row>
    <row r="28" spans="1:18" ht="20.100000000000001" customHeight="1" x14ac:dyDescent="0.3">
      <c r="A28" s="15">
        <v>24</v>
      </c>
      <c r="B28" s="15"/>
      <c r="C28" s="15"/>
      <c r="D28" s="17" t="str">
        <f>IF(SUM('CO-PO Mapping'!F228:F231)&gt;0,ROUND(MMULT('CO Attainment'!$R28:$U28,'CO-PO Mapping'!F228:F231)/SUM('CO-PO Mapping'!F228:F231),2),"-")</f>
        <v>-</v>
      </c>
      <c r="E28" s="17" t="str">
        <f>IF(SUM('CO-PO Mapping'!G228:G231)&gt;0,ROUND(MMULT('CO Attainment'!$R28:$U28,'CO-PO Mapping'!G228:G231)/SUM('CO-PO Mapping'!G228:G231),2),"-")</f>
        <v>-</v>
      </c>
      <c r="F28" s="17" t="str">
        <f>IF(SUM('CO-PO Mapping'!H228:H231)&gt;0,ROUND(MMULT('CO Attainment'!$R28:$U28,'CO-PO Mapping'!H228:H231)/SUM('CO-PO Mapping'!H228:H231),2),"-")</f>
        <v>-</v>
      </c>
      <c r="G28" s="17" t="str">
        <f>IF(SUM('CO-PO Mapping'!I228:I231)&gt;0,ROUND(MMULT('CO Attainment'!$R28:$U28,'CO-PO Mapping'!I228:I231)/SUM('CO-PO Mapping'!I228:I231),2),"-")</f>
        <v>-</v>
      </c>
      <c r="H28" s="17" t="str">
        <f>IF(SUM('CO-PO Mapping'!J228:J231)&gt;0,ROUND(MMULT('CO Attainment'!$R28:$U28,'CO-PO Mapping'!J228:J231)/SUM('CO-PO Mapping'!J228:J231),2),"-")</f>
        <v>-</v>
      </c>
      <c r="I28" s="17" t="str">
        <f>IF(SUM('CO-PO Mapping'!K228:K231)&gt;0,ROUND(MMULT('CO Attainment'!$R28:$U28,'CO-PO Mapping'!K228:K231)/SUM('CO-PO Mapping'!K228:K231),2),"-")</f>
        <v>-</v>
      </c>
      <c r="J28" s="17" t="str">
        <f>IF(SUM('CO-PO Mapping'!L228:L231)&gt;0,ROUND(MMULT('CO Attainment'!$R28:$U28,'CO-PO Mapping'!L228:L231)/SUM('CO-PO Mapping'!L228:L231),2),"-")</f>
        <v>-</v>
      </c>
      <c r="K28" s="17" t="str">
        <f>IF(SUM('CO-PO Mapping'!M228:M231)&gt;0,ROUND(MMULT('CO Attainment'!$R28:$U28,'CO-PO Mapping'!M228:M231)/SUM('CO-PO Mapping'!M228:M231),2),"-")</f>
        <v>-</v>
      </c>
      <c r="L28" s="17" t="str">
        <f>IF(SUM('CO-PO Mapping'!N228:N231)&gt;0,ROUND(MMULT('CO Attainment'!$R28:$U28,'CO-PO Mapping'!N228:N231)/SUM('CO-PO Mapping'!N228:N231),2),"-")</f>
        <v>-</v>
      </c>
      <c r="M28" s="17" t="str">
        <f>IF(SUM('CO-PO Mapping'!O228:O231)&gt;0,ROUND(MMULT('CO Attainment'!$R28:$U28,'CO-PO Mapping'!O228:O231)/SUM('CO-PO Mapping'!O228:O231),2),"-")</f>
        <v>-</v>
      </c>
      <c r="N28" s="17" t="str">
        <f>IF(SUM('CO-PO Mapping'!P228:P231)&gt;0,ROUND(MMULT('CO Attainment'!$R28:$U28,'CO-PO Mapping'!P228:P231)/SUM('CO-PO Mapping'!P228:P231),2),"-")</f>
        <v>-</v>
      </c>
      <c r="O28" s="17" t="str">
        <f>IF(SUM('CO-PO Mapping'!Q228:Q231)&gt;0,ROUND(MMULT('CO Attainment'!$R28:$U28,'CO-PO Mapping'!Q228:Q231)/SUM('CO-PO Mapping'!Q228:Q231),2),"-")</f>
        <v>-</v>
      </c>
      <c r="P28" s="17" t="str">
        <f>IF(SUM('CO-PO Mapping'!R228:R231)&gt;0,ROUND(MMULT('CO Attainment'!$R28:$U28,'CO-PO Mapping'!R228:R231)/SUM('CO-PO Mapping'!R228:R231),2),"-")</f>
        <v>-</v>
      </c>
      <c r="Q28" s="17" t="str">
        <f>IF(SUM('CO-PO Mapping'!S228:S231)&gt;0,ROUND(MMULT('CO Attainment'!$R28:$U28,'CO-PO Mapping'!S228:S231)/SUM('CO-PO Mapping'!S228:S231),2),"-")</f>
        <v>-</v>
      </c>
      <c r="R28" s="17" t="str">
        <f>IF(SUM('CO-PO Mapping'!T228:T231)&gt;0,ROUND(MMULT('CO Attainment'!$R28:$U28,'CO-PO Mapping'!T228:T231)/SUM('CO-PO Mapping'!T228:T231),2),"-")</f>
        <v>-</v>
      </c>
    </row>
    <row r="29" spans="1:18" ht="20.100000000000001" customHeight="1" x14ac:dyDescent="0.3">
      <c r="A29" s="15">
        <v>25</v>
      </c>
      <c r="B29" s="15"/>
      <c r="C29" s="15"/>
      <c r="D29" s="17" t="str">
        <f>IF(SUM('CO-PO Mapping'!F233:F237)&gt;0,ROUND(MMULT('CO Attainment'!$R29:$V29,'CO-PO Mapping'!F233:F237)/SUM('CO-PO Mapping'!F233:F237),2),"-")</f>
        <v>-</v>
      </c>
      <c r="E29" s="17" t="str">
        <f>IF(SUM('CO-PO Mapping'!G233:G237)&gt;0,ROUND(MMULT('CO Attainment'!$R29:$V29,'CO-PO Mapping'!G233:G237)/SUM('CO-PO Mapping'!G233:G237),2),"-")</f>
        <v>-</v>
      </c>
      <c r="F29" s="17" t="str">
        <f>IF(SUM('CO-PO Mapping'!H233:H237)&gt;0,ROUND(MMULT('CO Attainment'!$R29:$V29,'CO-PO Mapping'!H233:H237)/SUM('CO-PO Mapping'!H233:H237),2),"-")</f>
        <v>-</v>
      </c>
      <c r="G29" s="17" t="str">
        <f>IF(SUM('CO-PO Mapping'!I233:I237)&gt;0,ROUND(MMULT('CO Attainment'!$R29:$V29,'CO-PO Mapping'!I233:I237)/SUM('CO-PO Mapping'!I233:I237),2),"-")</f>
        <v>-</v>
      </c>
      <c r="H29" s="17" t="str">
        <f>IF(SUM('CO-PO Mapping'!J233:J237)&gt;0,ROUND(MMULT('CO Attainment'!$R29:$V29,'CO-PO Mapping'!J233:J237)/SUM('CO-PO Mapping'!J233:J237),2),"-")</f>
        <v>-</v>
      </c>
      <c r="I29" s="17" t="str">
        <f>IF(SUM('CO-PO Mapping'!K233:K237)&gt;0,ROUND(MMULT('CO Attainment'!$R29:$V29,'CO-PO Mapping'!K233:K237)/SUM('CO-PO Mapping'!K233:K237),2),"-")</f>
        <v>-</v>
      </c>
      <c r="J29" s="17" t="str">
        <f>IF(SUM('CO-PO Mapping'!L233:L237)&gt;0,ROUND(MMULT('CO Attainment'!$R29:$V29,'CO-PO Mapping'!L233:L237)/SUM('CO-PO Mapping'!L233:L237),2),"-")</f>
        <v>-</v>
      </c>
      <c r="K29" s="17" t="str">
        <f>IF(SUM('CO-PO Mapping'!M233:M237)&gt;0,ROUND(MMULT('CO Attainment'!$R29:$V29,'CO-PO Mapping'!M233:M237)/SUM('CO-PO Mapping'!M233:M237),2),"-")</f>
        <v>-</v>
      </c>
      <c r="L29" s="17" t="str">
        <f>IF(SUM('CO-PO Mapping'!N233:N237)&gt;0,ROUND(MMULT('CO Attainment'!$R29:$V29,'CO-PO Mapping'!N233:N237)/SUM('CO-PO Mapping'!N233:N237),2),"-")</f>
        <v>-</v>
      </c>
      <c r="M29" s="17" t="str">
        <f>IF(SUM('CO-PO Mapping'!O233:O237)&gt;0,ROUND(MMULT('CO Attainment'!$R29:$V29,'CO-PO Mapping'!O233:O237)/SUM('CO-PO Mapping'!O233:O237),2),"-")</f>
        <v>-</v>
      </c>
      <c r="N29" s="17" t="str">
        <f>IF(SUM('CO-PO Mapping'!P233:P237)&gt;0,ROUND(MMULT('CO Attainment'!$R29:$V29,'CO-PO Mapping'!P233:P237)/SUM('CO-PO Mapping'!P233:P237),2),"-")</f>
        <v>-</v>
      </c>
      <c r="O29" s="17" t="str">
        <f>IF(SUM('CO-PO Mapping'!Q233:Q237)&gt;0,ROUND(MMULT('CO Attainment'!$R29:$V29,'CO-PO Mapping'!Q233:Q237)/SUM('CO-PO Mapping'!Q233:Q237),2),"-")</f>
        <v>-</v>
      </c>
      <c r="P29" s="17" t="str">
        <f>IF(SUM('CO-PO Mapping'!R233:R237)&gt;0,ROUND(MMULT('CO Attainment'!$R29:$V29,'CO-PO Mapping'!R233:R237)/SUM('CO-PO Mapping'!R233:R237),2),"-")</f>
        <v>-</v>
      </c>
      <c r="Q29" s="17" t="str">
        <f>IF(SUM('CO-PO Mapping'!S233:S237)&gt;0,ROUND(MMULT('CO Attainment'!$R29:$V29,'CO-PO Mapping'!S233:S237)/SUM('CO-PO Mapping'!S233:S237),2),"-")</f>
        <v>-</v>
      </c>
      <c r="R29" s="17" t="str">
        <f>IF(SUM('CO-PO Mapping'!T233:T237)&gt;0,ROUND(MMULT('CO Attainment'!$R29:$V29,'CO-PO Mapping'!T233:T237)/SUM('CO-PO Mapping'!T233:T237),2),"-")</f>
        <v>-</v>
      </c>
    </row>
    <row r="30" spans="1:18" ht="20.100000000000001" customHeight="1" x14ac:dyDescent="0.3">
      <c r="A30" s="15">
        <v>26</v>
      </c>
      <c r="B30" s="15"/>
      <c r="C30" s="15"/>
      <c r="D30" s="17" t="str">
        <f>IF(SUM('CO-PO Mapping'!F239:F243)&gt;0,ROUND(MMULT('CO Attainment'!$R30:$V30,'CO-PO Mapping'!F239:F243)/SUM('CO-PO Mapping'!F239:F243),2),"-")</f>
        <v>-</v>
      </c>
      <c r="E30" s="17" t="str">
        <f>IF(SUM('CO-PO Mapping'!G239:G243)&gt;0,ROUND(MMULT('CO Attainment'!$R30:$V30,'CO-PO Mapping'!G239:G243)/SUM('CO-PO Mapping'!G239:G243),2),"-")</f>
        <v>-</v>
      </c>
      <c r="F30" s="17" t="str">
        <f>IF(SUM('CO-PO Mapping'!H239:H243)&gt;0,ROUND(MMULT('CO Attainment'!$R30:$V30,'CO-PO Mapping'!H239:H243)/SUM('CO-PO Mapping'!H239:H243),2),"-")</f>
        <v>-</v>
      </c>
      <c r="G30" s="17" t="str">
        <f>IF(SUM('CO-PO Mapping'!I239:I243)&gt;0,ROUND(MMULT('CO Attainment'!$R30:$V30,'CO-PO Mapping'!I239:I243)/SUM('CO-PO Mapping'!I239:I243),2),"-")</f>
        <v>-</v>
      </c>
      <c r="H30" s="17" t="str">
        <f>IF(SUM('CO-PO Mapping'!J239:J243)&gt;0,ROUND(MMULT('CO Attainment'!$R30:$V30,'CO-PO Mapping'!J239:J243)/SUM('CO-PO Mapping'!J239:J243),2),"-")</f>
        <v>-</v>
      </c>
      <c r="I30" s="17" t="str">
        <f>IF(SUM('CO-PO Mapping'!K239:K243)&gt;0,ROUND(MMULT('CO Attainment'!$R30:$V30,'CO-PO Mapping'!K239:K243)/SUM('CO-PO Mapping'!K239:K243),2),"-")</f>
        <v>-</v>
      </c>
      <c r="J30" s="17" t="str">
        <f>IF(SUM('CO-PO Mapping'!L239:L243)&gt;0,ROUND(MMULT('CO Attainment'!$R30:$V30,'CO-PO Mapping'!L239:L243)/SUM('CO-PO Mapping'!L239:L243),2),"-")</f>
        <v>-</v>
      </c>
      <c r="K30" s="17" t="str">
        <f>IF(SUM('CO-PO Mapping'!M239:M243)&gt;0,ROUND(MMULT('CO Attainment'!$R30:$V30,'CO-PO Mapping'!M239:M243)/SUM('CO-PO Mapping'!M239:M243),2),"-")</f>
        <v>-</v>
      </c>
      <c r="L30" s="17" t="str">
        <f>IF(SUM('CO-PO Mapping'!N239:N243)&gt;0,ROUND(MMULT('CO Attainment'!$R30:$V30,'CO-PO Mapping'!N239:N243)/SUM('CO-PO Mapping'!N239:N243),2),"-")</f>
        <v>-</v>
      </c>
      <c r="M30" s="17" t="str">
        <f>IF(SUM('CO-PO Mapping'!O239:O243)&gt;0,ROUND(MMULT('CO Attainment'!$R30:$V30,'CO-PO Mapping'!O239:O243)/SUM('CO-PO Mapping'!O239:O243),2),"-")</f>
        <v>-</v>
      </c>
      <c r="N30" s="17" t="str">
        <f>IF(SUM('CO-PO Mapping'!P239:P243)&gt;0,ROUND(MMULT('CO Attainment'!$R30:$V30,'CO-PO Mapping'!P239:P243)/SUM('CO-PO Mapping'!P239:P243),2),"-")</f>
        <v>-</v>
      </c>
      <c r="O30" s="17" t="str">
        <f>IF(SUM('CO-PO Mapping'!Q239:Q243)&gt;0,ROUND(MMULT('CO Attainment'!$R30:$V30,'CO-PO Mapping'!Q239:Q243)/SUM('CO-PO Mapping'!Q239:Q243),2),"-")</f>
        <v>-</v>
      </c>
      <c r="P30" s="17" t="str">
        <f>IF(SUM('CO-PO Mapping'!R239:R243)&gt;0,ROUND(MMULT('CO Attainment'!$R30:$V30,'CO-PO Mapping'!R239:R243)/SUM('CO-PO Mapping'!R239:R243),2),"-")</f>
        <v>-</v>
      </c>
      <c r="Q30" s="17" t="str">
        <f>IF(SUM('CO-PO Mapping'!S239:S243)&gt;0,ROUND(MMULT('CO Attainment'!$R30:$V30,'CO-PO Mapping'!S239:S243)/SUM('CO-PO Mapping'!S239:S243),2),"-")</f>
        <v>-</v>
      </c>
      <c r="R30" s="17" t="str">
        <f>IF(SUM('CO-PO Mapping'!T239:T243)&gt;0,ROUND(MMULT('CO Attainment'!$R30:$V30,'CO-PO Mapping'!T239:T243)/SUM('CO-PO Mapping'!T239:T243),2),"-")</f>
        <v>-</v>
      </c>
    </row>
    <row r="31" spans="1:18" ht="20.100000000000001" customHeight="1" x14ac:dyDescent="0.3">
      <c r="A31" s="15">
        <v>27</v>
      </c>
      <c r="B31" s="15"/>
      <c r="C31" s="15"/>
      <c r="D31" s="17" t="str">
        <f>IF(SUM('CO-PO Mapping'!F245:F249)&gt;0,ROUND(MMULT('CO Attainment'!$R31:$V31,'CO-PO Mapping'!F245:F249)/SUM('CO-PO Mapping'!F245:F249),2),"-")</f>
        <v>-</v>
      </c>
      <c r="E31" s="17" t="str">
        <f>IF(SUM('CO-PO Mapping'!G245:G249)&gt;0,ROUND(MMULT('CO Attainment'!$R31:$V31,'CO-PO Mapping'!G245:G249)/SUM('CO-PO Mapping'!G245:G249),2),"-")</f>
        <v>-</v>
      </c>
      <c r="F31" s="17" t="str">
        <f>IF(SUM('CO-PO Mapping'!H245:H249)&gt;0,ROUND(MMULT('CO Attainment'!$R31:$V31,'CO-PO Mapping'!H245:H249)/SUM('CO-PO Mapping'!H245:H249),2),"-")</f>
        <v>-</v>
      </c>
      <c r="G31" s="17" t="str">
        <f>IF(SUM('CO-PO Mapping'!I245:I249)&gt;0,ROUND(MMULT('CO Attainment'!$R31:$V31,'CO-PO Mapping'!I245:I249)/SUM('CO-PO Mapping'!I245:I249),2),"-")</f>
        <v>-</v>
      </c>
      <c r="H31" s="17" t="str">
        <f>IF(SUM('CO-PO Mapping'!J245:J249)&gt;0,ROUND(MMULT('CO Attainment'!$R31:$V31,'CO-PO Mapping'!J245:J249)/SUM('CO-PO Mapping'!J245:J249),2),"-")</f>
        <v>-</v>
      </c>
      <c r="I31" s="17" t="str">
        <f>IF(SUM('CO-PO Mapping'!K245:K249)&gt;0,ROUND(MMULT('CO Attainment'!$R31:$V31,'CO-PO Mapping'!K245:K249)/SUM('CO-PO Mapping'!K245:K249),2),"-")</f>
        <v>-</v>
      </c>
      <c r="J31" s="17" t="str">
        <f>IF(SUM('CO-PO Mapping'!L245:L249)&gt;0,ROUND(MMULT('CO Attainment'!$R31:$V31,'CO-PO Mapping'!L245:L249)/SUM('CO-PO Mapping'!L245:L249),2),"-")</f>
        <v>-</v>
      </c>
      <c r="K31" s="17" t="str">
        <f>IF(SUM('CO-PO Mapping'!M245:M249)&gt;0,ROUND(MMULT('CO Attainment'!$R31:$V31,'CO-PO Mapping'!M245:M249)/SUM('CO-PO Mapping'!M245:M249),2),"-")</f>
        <v>-</v>
      </c>
      <c r="L31" s="17" t="str">
        <f>IF(SUM('CO-PO Mapping'!N245:N249)&gt;0,ROUND(MMULT('CO Attainment'!$R31:$V31,'CO-PO Mapping'!N245:N249)/SUM('CO-PO Mapping'!N245:N249),2),"-")</f>
        <v>-</v>
      </c>
      <c r="M31" s="17" t="str">
        <f>IF(SUM('CO-PO Mapping'!O245:O249)&gt;0,ROUND(MMULT('CO Attainment'!$R31:$V31,'CO-PO Mapping'!O245:O249)/SUM('CO-PO Mapping'!O245:O249),2),"-")</f>
        <v>-</v>
      </c>
      <c r="N31" s="17" t="str">
        <f>IF(SUM('CO-PO Mapping'!P245:P249)&gt;0,ROUND(MMULT('CO Attainment'!$R31:$V31,'CO-PO Mapping'!P245:P249)/SUM('CO-PO Mapping'!P245:P249),2),"-")</f>
        <v>-</v>
      </c>
      <c r="O31" s="17" t="str">
        <f>IF(SUM('CO-PO Mapping'!Q245:Q249)&gt;0,ROUND(MMULT('CO Attainment'!$R31:$V31,'CO-PO Mapping'!Q245:Q249)/SUM('CO-PO Mapping'!Q245:Q249),2),"-")</f>
        <v>-</v>
      </c>
      <c r="P31" s="17" t="str">
        <f>IF(SUM('CO-PO Mapping'!R245:R249)&gt;0,ROUND(MMULT('CO Attainment'!$R31:$V31,'CO-PO Mapping'!R245:R249)/SUM('CO-PO Mapping'!R245:R249),2),"-")</f>
        <v>-</v>
      </c>
      <c r="Q31" s="17" t="str">
        <f>IF(SUM('CO-PO Mapping'!S245:S249)&gt;0,ROUND(MMULT('CO Attainment'!$R31:$V31,'CO-PO Mapping'!S245:S249)/SUM('CO-PO Mapping'!S245:S249),2),"-")</f>
        <v>-</v>
      </c>
      <c r="R31" s="17" t="str">
        <f>IF(SUM('CO-PO Mapping'!T245:T249)&gt;0,ROUND(MMULT('CO Attainment'!$R31:$V31,'CO-PO Mapping'!T245:T249)/SUM('CO-PO Mapping'!T245:T249),2),"-")</f>
        <v>-</v>
      </c>
    </row>
    <row r="32" spans="1:18" ht="20.100000000000001" customHeight="1" x14ac:dyDescent="0.3">
      <c r="A32" s="15">
        <v>28</v>
      </c>
      <c r="B32" s="15"/>
      <c r="C32" s="15"/>
      <c r="D32" s="17" t="str">
        <f>IF(SUM('CO-PO Mapping'!F251:F254)&gt;0,ROUND(MMULT('CO Attainment'!$R32:$U32,'CO-PO Mapping'!F251:F254)/SUM('CO-PO Mapping'!F251:F254),2),"-")</f>
        <v>-</v>
      </c>
      <c r="E32" s="17" t="str">
        <f>IF(SUM('CO-PO Mapping'!G251:G254)&gt;0,ROUND(MMULT('CO Attainment'!$R32:$U32,'CO-PO Mapping'!G251:G254)/SUM('CO-PO Mapping'!G251:G254),2),"-")</f>
        <v>-</v>
      </c>
      <c r="F32" s="17" t="str">
        <f>IF(SUM('CO-PO Mapping'!H251:H254)&gt;0,ROUND(MMULT('CO Attainment'!$R32:$U32,'CO-PO Mapping'!H251:H254)/SUM('CO-PO Mapping'!H251:H254),2),"-")</f>
        <v>-</v>
      </c>
      <c r="G32" s="17" t="str">
        <f>IF(SUM('CO-PO Mapping'!I251:I254)&gt;0,ROUND(MMULT('CO Attainment'!$R32:$U32,'CO-PO Mapping'!I251:I254)/SUM('CO-PO Mapping'!I251:I254),2),"-")</f>
        <v>-</v>
      </c>
      <c r="H32" s="17" t="str">
        <f>IF(SUM('CO-PO Mapping'!J251:J254)&gt;0,ROUND(MMULT('CO Attainment'!$R32:$U32,'CO-PO Mapping'!J251:J254)/SUM('CO-PO Mapping'!J251:J254),2),"-")</f>
        <v>-</v>
      </c>
      <c r="I32" s="17" t="str">
        <f>IF(SUM('CO-PO Mapping'!K251:K254)&gt;0,ROUND(MMULT('CO Attainment'!$R32:$U32,'CO-PO Mapping'!K251:K254)/SUM('CO-PO Mapping'!K251:K254),2),"-")</f>
        <v>-</v>
      </c>
      <c r="J32" s="17" t="str">
        <f>IF(SUM('CO-PO Mapping'!L251:L254)&gt;0,ROUND(MMULT('CO Attainment'!$R32:$U32,'CO-PO Mapping'!L251:L254)/SUM('CO-PO Mapping'!L251:L254),2),"-")</f>
        <v>-</v>
      </c>
      <c r="K32" s="17" t="str">
        <f>IF(SUM('CO-PO Mapping'!M251:M254)&gt;0,ROUND(MMULT('CO Attainment'!$R32:$U32,'CO-PO Mapping'!M251:M254)/SUM('CO-PO Mapping'!M251:M254),2),"-")</f>
        <v>-</v>
      </c>
      <c r="L32" s="17" t="str">
        <f>IF(SUM('CO-PO Mapping'!N251:N254)&gt;0,ROUND(MMULT('CO Attainment'!$R32:$U32,'CO-PO Mapping'!N251:N254)/SUM('CO-PO Mapping'!N251:N254),2),"-")</f>
        <v>-</v>
      </c>
      <c r="M32" s="17" t="str">
        <f>IF(SUM('CO-PO Mapping'!O251:O254)&gt;0,ROUND(MMULT('CO Attainment'!$R32:$U32,'CO-PO Mapping'!O251:O254)/SUM('CO-PO Mapping'!O251:O254),2),"-")</f>
        <v>-</v>
      </c>
      <c r="N32" s="17" t="str">
        <f>IF(SUM('CO-PO Mapping'!P251:P254)&gt;0,ROUND(MMULT('CO Attainment'!$R32:$U32,'CO-PO Mapping'!P251:P254)/SUM('CO-PO Mapping'!P251:P254),2),"-")</f>
        <v>-</v>
      </c>
      <c r="O32" s="17" t="str">
        <f>IF(SUM('CO-PO Mapping'!Q251:Q254)&gt;0,ROUND(MMULT('CO Attainment'!$R32:$U32,'CO-PO Mapping'!Q251:Q254)/SUM('CO-PO Mapping'!Q251:Q254),2),"-")</f>
        <v>-</v>
      </c>
      <c r="P32" s="17" t="str">
        <f>IF(SUM('CO-PO Mapping'!R251:R254)&gt;0,ROUND(MMULT('CO Attainment'!$R32:$U32,'CO-PO Mapping'!R251:R254)/SUM('CO-PO Mapping'!R251:R254),2),"-")</f>
        <v>-</v>
      </c>
      <c r="Q32" s="17" t="str">
        <f>IF(SUM('CO-PO Mapping'!S251:S254)&gt;0,ROUND(MMULT('CO Attainment'!$R32:$U32,'CO-PO Mapping'!S251:S254)/SUM('CO-PO Mapping'!S251:S254),2),"-")</f>
        <v>-</v>
      </c>
      <c r="R32" s="17" t="str">
        <f>IF(SUM('CO-PO Mapping'!T251:T254)&gt;0,ROUND(MMULT('CO Attainment'!$R32:$U32,'CO-PO Mapping'!T251:T254)/SUM('CO-PO Mapping'!T251:T254),2),"-")</f>
        <v>-</v>
      </c>
    </row>
    <row r="33" spans="1:18" ht="20.100000000000001" customHeight="1" x14ac:dyDescent="0.3">
      <c r="A33" s="15">
        <v>29</v>
      </c>
      <c r="B33" s="15"/>
      <c r="C33" s="15"/>
      <c r="D33" s="17" t="str">
        <f>IF(SUM('CO-PO Mapping'!F256:F260)&gt;0,ROUND(MMULT('CO Attainment'!$R33:$V33,'CO-PO Mapping'!F256:F260)/SUM('CO-PO Mapping'!F256:F260),2),"-")</f>
        <v>-</v>
      </c>
      <c r="E33" s="17" t="str">
        <f>IF(SUM('CO-PO Mapping'!G256:G260)&gt;0,ROUND(MMULT('CO Attainment'!$R33:$V33,'CO-PO Mapping'!G256:G260)/SUM('CO-PO Mapping'!G256:G260),2),"-")</f>
        <v>-</v>
      </c>
      <c r="F33" s="17" t="str">
        <f>IF(SUM('CO-PO Mapping'!H256:H260)&gt;0,ROUND(MMULT('CO Attainment'!$R33:$V33,'CO-PO Mapping'!H256:H260)/SUM('CO-PO Mapping'!H256:H260),2),"-")</f>
        <v>-</v>
      </c>
      <c r="G33" s="17" t="str">
        <f>IF(SUM('CO-PO Mapping'!I256:I260)&gt;0,ROUND(MMULT('CO Attainment'!$R33:$V33,'CO-PO Mapping'!I256:I260)/SUM('CO-PO Mapping'!I256:I260),2),"-")</f>
        <v>-</v>
      </c>
      <c r="H33" s="17" t="str">
        <f>IF(SUM('CO-PO Mapping'!J256:J260)&gt;0,ROUND(MMULT('CO Attainment'!$R33:$V33,'CO-PO Mapping'!J256:J260)/SUM('CO-PO Mapping'!J256:J260),2),"-")</f>
        <v>-</v>
      </c>
      <c r="I33" s="17" t="str">
        <f>IF(SUM('CO-PO Mapping'!K256:K260)&gt;0,ROUND(MMULT('CO Attainment'!$R33:$V33,'CO-PO Mapping'!K256:K260)/SUM('CO-PO Mapping'!K256:K260),2),"-")</f>
        <v>-</v>
      </c>
      <c r="J33" s="17" t="str">
        <f>IF(SUM('CO-PO Mapping'!L256:L260)&gt;0,ROUND(MMULT('CO Attainment'!$R33:$V33,'CO-PO Mapping'!L256:L260)/SUM('CO-PO Mapping'!L256:L260),2),"-")</f>
        <v>-</v>
      </c>
      <c r="K33" s="17" t="str">
        <f>IF(SUM('CO-PO Mapping'!M256:M260)&gt;0,ROUND(MMULT('CO Attainment'!$R33:$V33,'CO-PO Mapping'!M256:M260)/SUM('CO-PO Mapping'!M256:M260),2),"-")</f>
        <v>-</v>
      </c>
      <c r="L33" s="17" t="str">
        <f>IF(SUM('CO-PO Mapping'!N256:N260)&gt;0,ROUND(MMULT('CO Attainment'!$R33:$V33,'CO-PO Mapping'!N256:N260)/SUM('CO-PO Mapping'!N256:N260),2),"-")</f>
        <v>-</v>
      </c>
      <c r="M33" s="17" t="str">
        <f>IF(SUM('CO-PO Mapping'!O256:O260)&gt;0,ROUND(MMULT('CO Attainment'!$R33:$V33,'CO-PO Mapping'!O256:O260)/SUM('CO-PO Mapping'!O256:O260),2),"-")</f>
        <v>-</v>
      </c>
      <c r="N33" s="17" t="str">
        <f>IF(SUM('CO-PO Mapping'!P256:P260)&gt;0,ROUND(MMULT('CO Attainment'!$R33:$V33,'CO-PO Mapping'!P256:P260)/SUM('CO-PO Mapping'!P256:P260),2),"-")</f>
        <v>-</v>
      </c>
      <c r="O33" s="17" t="str">
        <f>IF(SUM('CO-PO Mapping'!Q256:Q260)&gt;0,ROUND(MMULT('CO Attainment'!$R33:$V33,'CO-PO Mapping'!Q256:Q260)/SUM('CO-PO Mapping'!Q256:Q260),2),"-")</f>
        <v>-</v>
      </c>
      <c r="P33" s="17" t="str">
        <f>IF(SUM('CO-PO Mapping'!R256:R260)&gt;0,ROUND(MMULT('CO Attainment'!$R33:$V33,'CO-PO Mapping'!R256:R260)/SUM('CO-PO Mapping'!R256:R260),2),"-")</f>
        <v>-</v>
      </c>
      <c r="Q33" s="17" t="str">
        <f>IF(SUM('CO-PO Mapping'!S256:S260)&gt;0,ROUND(MMULT('CO Attainment'!$R33:$V33,'CO-PO Mapping'!S256:S260)/SUM('CO-PO Mapping'!S256:S260),2),"-")</f>
        <v>-</v>
      </c>
      <c r="R33" s="17" t="str">
        <f>IF(SUM('CO-PO Mapping'!T256:T260)&gt;0,ROUND(MMULT('CO Attainment'!$R33:$V33,'CO-PO Mapping'!T256:T260)/SUM('CO-PO Mapping'!T256:T260),2),"-")</f>
        <v>-</v>
      </c>
    </row>
    <row r="34" spans="1:18" ht="20.100000000000001" customHeight="1" x14ac:dyDescent="0.3">
      <c r="A34" s="15">
        <v>30</v>
      </c>
      <c r="B34" s="15"/>
      <c r="C34" s="15"/>
      <c r="D34" s="17" t="str">
        <f>IF(SUM('CO-PO Mapping'!F262:F266)&gt;0,ROUND(MMULT('CO Attainment'!$R34:$V34,'CO-PO Mapping'!F262:F266)/SUM('CO-PO Mapping'!F262:F266),2),"-")</f>
        <v>-</v>
      </c>
      <c r="E34" s="17" t="str">
        <f>IF(SUM('CO-PO Mapping'!G262:G266)&gt;0,ROUND(MMULT('CO Attainment'!$R34:$V34,'CO-PO Mapping'!G262:G266)/SUM('CO-PO Mapping'!G262:G266),2),"-")</f>
        <v>-</v>
      </c>
      <c r="F34" s="17" t="str">
        <f>IF(SUM('CO-PO Mapping'!H262:H266)&gt;0,ROUND(MMULT('CO Attainment'!$R34:$V34,'CO-PO Mapping'!H262:H266)/SUM('CO-PO Mapping'!H262:H266),2),"-")</f>
        <v>-</v>
      </c>
      <c r="G34" s="17" t="str">
        <f>IF(SUM('CO-PO Mapping'!I262:I266)&gt;0,ROUND(MMULT('CO Attainment'!$R34:$V34,'CO-PO Mapping'!I262:I266)/SUM('CO-PO Mapping'!I262:I266),2),"-")</f>
        <v>-</v>
      </c>
      <c r="H34" s="17" t="str">
        <f>IF(SUM('CO-PO Mapping'!J262:J266)&gt;0,ROUND(MMULT('CO Attainment'!$R34:$V34,'CO-PO Mapping'!J262:J266)/SUM('CO-PO Mapping'!J262:J266),2),"-")</f>
        <v>-</v>
      </c>
      <c r="I34" s="17" t="str">
        <f>IF(SUM('CO-PO Mapping'!K262:K266)&gt;0,ROUND(MMULT('CO Attainment'!$R34:$V34,'CO-PO Mapping'!K262:K266)/SUM('CO-PO Mapping'!K262:K266),2),"-")</f>
        <v>-</v>
      </c>
      <c r="J34" s="17" t="str">
        <f>IF(SUM('CO-PO Mapping'!L262:L266)&gt;0,ROUND(MMULT('CO Attainment'!$R34:$V34,'CO-PO Mapping'!L262:L266)/SUM('CO-PO Mapping'!L262:L266),2),"-")</f>
        <v>-</v>
      </c>
      <c r="K34" s="17" t="str">
        <f>IF(SUM('CO-PO Mapping'!M262:M266)&gt;0,ROUND(MMULT('CO Attainment'!$R34:$V34,'CO-PO Mapping'!M262:M266)/SUM('CO-PO Mapping'!M262:M266),2),"-")</f>
        <v>-</v>
      </c>
      <c r="L34" s="17" t="str">
        <f>IF(SUM('CO-PO Mapping'!N262:N266)&gt;0,ROUND(MMULT('CO Attainment'!$R34:$V34,'CO-PO Mapping'!N262:N266)/SUM('CO-PO Mapping'!N262:N266),2),"-")</f>
        <v>-</v>
      </c>
      <c r="M34" s="17" t="str">
        <f>IF(SUM('CO-PO Mapping'!O262:O266)&gt;0,ROUND(MMULT('CO Attainment'!$R34:$V34,'CO-PO Mapping'!O262:O266)/SUM('CO-PO Mapping'!O262:O266),2),"-")</f>
        <v>-</v>
      </c>
      <c r="N34" s="17" t="str">
        <f>IF(SUM('CO-PO Mapping'!P262:P266)&gt;0,ROUND(MMULT('CO Attainment'!$R34:$V34,'CO-PO Mapping'!P262:P266)/SUM('CO-PO Mapping'!P262:P266),2),"-")</f>
        <v>-</v>
      </c>
      <c r="O34" s="17" t="str">
        <f>IF(SUM('CO-PO Mapping'!Q262:Q266)&gt;0,ROUND(MMULT('CO Attainment'!$R34:$V34,'CO-PO Mapping'!Q262:Q266)/SUM('CO-PO Mapping'!Q262:Q266),2),"-")</f>
        <v>-</v>
      </c>
      <c r="P34" s="17" t="str">
        <f>IF(SUM('CO-PO Mapping'!R262:R266)&gt;0,ROUND(MMULT('CO Attainment'!$R34:$V34,'CO-PO Mapping'!R262:R266)/SUM('CO-PO Mapping'!R262:R266),2),"-")</f>
        <v>-</v>
      </c>
      <c r="Q34" s="17" t="str">
        <f>IF(SUM('CO-PO Mapping'!S262:S266)&gt;0,ROUND(MMULT('CO Attainment'!$R34:$V34,'CO-PO Mapping'!S262:S266)/SUM('CO-PO Mapping'!S262:S266),2),"-")</f>
        <v>-</v>
      </c>
      <c r="R34" s="17" t="str">
        <f>IF(SUM('CO-PO Mapping'!T262:T266)&gt;0,ROUND(MMULT('CO Attainment'!$R34:$V34,'CO-PO Mapping'!T262:T266)/SUM('CO-PO Mapping'!T262:T266),2),"-")</f>
        <v>-</v>
      </c>
    </row>
    <row r="35" spans="1:18" ht="20.100000000000001" customHeight="1" x14ac:dyDescent="0.3">
      <c r="A35" s="15">
        <v>31</v>
      </c>
      <c r="B35" s="15"/>
      <c r="C35" s="15"/>
      <c r="D35" s="17" t="str">
        <f>IF(SUM('CO-PO Mapping'!F269:F273)&gt;0,ROUND(MMULT('CO Attainment'!$R35:$V35,'CO-PO Mapping'!F269:F273)/SUM('CO-PO Mapping'!F269:F273),2),"-")</f>
        <v>-</v>
      </c>
      <c r="E35" s="17" t="str">
        <f>IF(SUM('CO-PO Mapping'!G269:G273)&gt;0,ROUND(MMULT('CO Attainment'!$R35:$V35,'CO-PO Mapping'!G269:G273)/SUM('CO-PO Mapping'!G269:G273),2),"-")</f>
        <v>-</v>
      </c>
      <c r="F35" s="17" t="str">
        <f>IF(SUM('CO-PO Mapping'!H269:H273)&gt;0,ROUND(MMULT('CO Attainment'!$R35:$V35,'CO-PO Mapping'!H269:H273)/SUM('CO-PO Mapping'!H269:H273),2),"-")</f>
        <v>-</v>
      </c>
      <c r="G35" s="17" t="str">
        <f>IF(SUM('CO-PO Mapping'!I269:I273)&gt;0,ROUND(MMULT('CO Attainment'!$R35:$V35,'CO-PO Mapping'!I269:I273)/SUM('CO-PO Mapping'!I269:I273),2),"-")</f>
        <v>-</v>
      </c>
      <c r="H35" s="17" t="str">
        <f>IF(SUM('CO-PO Mapping'!J269:J273)&gt;0,ROUND(MMULT('CO Attainment'!$R35:$V35,'CO-PO Mapping'!J269:J273)/SUM('CO-PO Mapping'!J269:J273),2),"-")</f>
        <v>-</v>
      </c>
      <c r="I35" s="17" t="str">
        <f>IF(SUM('CO-PO Mapping'!K269:K273)&gt;0,ROUND(MMULT('CO Attainment'!$R35:$V35,'CO-PO Mapping'!K269:K273)/SUM('CO-PO Mapping'!K269:K273),2),"-")</f>
        <v>-</v>
      </c>
      <c r="J35" s="17" t="str">
        <f>IF(SUM('CO-PO Mapping'!L269:L273)&gt;0,ROUND(MMULT('CO Attainment'!$R35:$V35,'CO-PO Mapping'!L269:L273)/SUM('CO-PO Mapping'!L269:L273),2),"-")</f>
        <v>-</v>
      </c>
      <c r="K35" s="17" t="str">
        <f>IF(SUM('CO-PO Mapping'!M269:M273)&gt;0,ROUND(MMULT('CO Attainment'!$R35:$V35,'CO-PO Mapping'!M269:M273)/SUM('CO-PO Mapping'!M269:M273),2),"-")</f>
        <v>-</v>
      </c>
      <c r="L35" s="17" t="str">
        <f>IF(SUM('CO-PO Mapping'!N269:N273)&gt;0,ROUND(MMULT('CO Attainment'!$R35:$V35,'CO-PO Mapping'!N269:N273)/SUM('CO-PO Mapping'!N269:N273),2),"-")</f>
        <v>-</v>
      </c>
      <c r="M35" s="17" t="str">
        <f>IF(SUM('CO-PO Mapping'!O269:O273)&gt;0,ROUND(MMULT('CO Attainment'!$R35:$V35,'CO-PO Mapping'!O269:O273)/SUM('CO-PO Mapping'!O269:O273),2),"-")</f>
        <v>-</v>
      </c>
      <c r="N35" s="17" t="str">
        <f>IF(SUM('CO-PO Mapping'!P269:P273)&gt;0,ROUND(MMULT('CO Attainment'!$R35:$V35,'CO-PO Mapping'!P269:P273)/SUM('CO-PO Mapping'!P269:P273),2),"-")</f>
        <v>-</v>
      </c>
      <c r="O35" s="17" t="str">
        <f>IF(SUM('CO-PO Mapping'!Q269:Q273)&gt;0,ROUND(MMULT('CO Attainment'!$R35:$V35,'CO-PO Mapping'!Q269:Q273)/SUM('CO-PO Mapping'!Q269:Q273),2),"-")</f>
        <v>-</v>
      </c>
      <c r="P35" s="17" t="str">
        <f>IF(SUM('CO-PO Mapping'!R269:R273)&gt;0,ROUND(MMULT('CO Attainment'!$R35:$V35,'CO-PO Mapping'!R269:R273)/SUM('CO-PO Mapping'!R269:R273),2),"-")</f>
        <v>-</v>
      </c>
      <c r="Q35" s="17" t="str">
        <f>IF(SUM('CO-PO Mapping'!S269:S273)&gt;0,ROUND(MMULT('CO Attainment'!$R35:$V35,'CO-PO Mapping'!S269:S273)/SUM('CO-PO Mapping'!S269:S273),2),"-")</f>
        <v>-</v>
      </c>
      <c r="R35" s="17" t="str">
        <f>IF(SUM('CO-PO Mapping'!T269:T273)&gt;0,ROUND(MMULT('CO Attainment'!$R35:$V35,'CO-PO Mapping'!T269:T273)/SUM('CO-PO Mapping'!T269:T273),2),"-")</f>
        <v>-</v>
      </c>
    </row>
    <row r="36" spans="1:18" ht="20.100000000000001" customHeight="1" x14ac:dyDescent="0.3">
      <c r="A36" s="15">
        <v>32</v>
      </c>
      <c r="B36" s="15"/>
      <c r="C36" s="15"/>
      <c r="D36" s="17" t="str">
        <f>IF(SUM('CO-PO Mapping'!F275:F279)&gt;0,ROUND(MMULT('CO Attainment'!$R36:$V36,'CO-PO Mapping'!F275:F279)/SUM('CO-PO Mapping'!F275:F279),2),"-")</f>
        <v>-</v>
      </c>
      <c r="E36" s="17" t="str">
        <f>IF(SUM('CO-PO Mapping'!G275:G279)&gt;0,ROUND(MMULT('CO Attainment'!$R36:$V36,'CO-PO Mapping'!G275:G279)/SUM('CO-PO Mapping'!G275:G279),2),"-")</f>
        <v>-</v>
      </c>
      <c r="F36" s="17" t="str">
        <f>IF(SUM('CO-PO Mapping'!H275:H279)&gt;0,ROUND(MMULT('CO Attainment'!$R36:$V36,'CO-PO Mapping'!H275:H279)/SUM('CO-PO Mapping'!H275:H279),2),"-")</f>
        <v>-</v>
      </c>
      <c r="G36" s="17" t="str">
        <f>IF(SUM('CO-PO Mapping'!I275:I279)&gt;0,ROUND(MMULT('CO Attainment'!$R36:$V36,'CO-PO Mapping'!I275:I279)/SUM('CO-PO Mapping'!I275:I279),2),"-")</f>
        <v>-</v>
      </c>
      <c r="H36" s="17" t="str">
        <f>IF(SUM('CO-PO Mapping'!J275:J279)&gt;0,ROUND(MMULT('CO Attainment'!$R36:$V36,'CO-PO Mapping'!J275:J279)/SUM('CO-PO Mapping'!J275:J279),2),"-")</f>
        <v>-</v>
      </c>
      <c r="I36" s="17" t="str">
        <f>IF(SUM('CO-PO Mapping'!K275:K279)&gt;0,ROUND(MMULT('CO Attainment'!$R36:$V36,'CO-PO Mapping'!K275:K279)/SUM('CO-PO Mapping'!K275:K279),2),"-")</f>
        <v>-</v>
      </c>
      <c r="J36" s="17" t="str">
        <f>IF(SUM('CO-PO Mapping'!L275:L279)&gt;0,ROUND(MMULT('CO Attainment'!$R36:$V36,'CO-PO Mapping'!L275:L279)/SUM('CO-PO Mapping'!L275:L279),2),"-")</f>
        <v>-</v>
      </c>
      <c r="K36" s="17" t="str">
        <f>IF(SUM('CO-PO Mapping'!M275:M279)&gt;0,ROUND(MMULT('CO Attainment'!$R36:$V36,'CO-PO Mapping'!M275:M279)/SUM('CO-PO Mapping'!M275:M279),2),"-")</f>
        <v>-</v>
      </c>
      <c r="L36" s="17" t="str">
        <f>IF(SUM('CO-PO Mapping'!N275:N279)&gt;0,ROUND(MMULT('CO Attainment'!$R36:$V36,'CO-PO Mapping'!N275:N279)/SUM('CO-PO Mapping'!N275:N279),2),"-")</f>
        <v>-</v>
      </c>
      <c r="M36" s="17" t="str">
        <f>IF(SUM('CO-PO Mapping'!O275:O279)&gt;0,ROUND(MMULT('CO Attainment'!$R36:$V36,'CO-PO Mapping'!O275:O279)/SUM('CO-PO Mapping'!O275:O279),2),"-")</f>
        <v>-</v>
      </c>
      <c r="N36" s="17" t="str">
        <f>IF(SUM('CO-PO Mapping'!P275:P279)&gt;0,ROUND(MMULT('CO Attainment'!$R36:$V36,'CO-PO Mapping'!P275:P279)/SUM('CO-PO Mapping'!P275:P279),2),"-")</f>
        <v>-</v>
      </c>
      <c r="O36" s="17" t="str">
        <f>IF(SUM('CO-PO Mapping'!Q275:Q279)&gt;0,ROUND(MMULT('CO Attainment'!$R36:$V36,'CO-PO Mapping'!Q275:Q279)/SUM('CO-PO Mapping'!Q275:Q279),2),"-")</f>
        <v>-</v>
      </c>
      <c r="P36" s="17" t="str">
        <f>IF(SUM('CO-PO Mapping'!R275:R279)&gt;0,ROUND(MMULT('CO Attainment'!$R36:$V36,'CO-PO Mapping'!R275:R279)/SUM('CO-PO Mapping'!R275:R279),2),"-")</f>
        <v>-</v>
      </c>
      <c r="Q36" s="17" t="str">
        <f>IF(SUM('CO-PO Mapping'!S275:S279)&gt;0,ROUND(MMULT('CO Attainment'!$R36:$V36,'CO-PO Mapping'!S275:S279)/SUM('CO-PO Mapping'!S275:S279),2),"-")</f>
        <v>-</v>
      </c>
      <c r="R36" s="17" t="str">
        <f>IF(SUM('CO-PO Mapping'!T275:T279)&gt;0,ROUND(MMULT('CO Attainment'!$R36:$V36,'CO-PO Mapping'!T275:T279)/SUM('CO-PO Mapping'!T275:T279),2),"-")</f>
        <v>-</v>
      </c>
    </row>
    <row r="37" spans="1:18" ht="20.100000000000001" customHeight="1" x14ac:dyDescent="0.3">
      <c r="A37" s="15">
        <v>33</v>
      </c>
      <c r="B37" s="15"/>
      <c r="C37" s="15"/>
      <c r="D37" s="17" t="str">
        <f>IF(SUM('CO-PO Mapping'!F281:F284)&gt;0,ROUND(MMULT('CO Attainment'!$R37:$U37,'CO-PO Mapping'!F281:F284)/SUM('CO-PO Mapping'!F281:F284),2),"-")</f>
        <v>-</v>
      </c>
      <c r="E37" s="17" t="str">
        <f>IF(SUM('CO-PO Mapping'!G281:G284)&gt;0,ROUND(MMULT('CO Attainment'!$R37:$U37,'CO-PO Mapping'!G281:G284)/SUM('CO-PO Mapping'!G281:G284),2),"-")</f>
        <v>-</v>
      </c>
      <c r="F37" s="17" t="str">
        <f>IF(SUM('CO-PO Mapping'!H281:H284)&gt;0,ROUND(MMULT('CO Attainment'!$R37:$U37,'CO-PO Mapping'!H281:H284)/SUM('CO-PO Mapping'!H281:H284),2),"-")</f>
        <v>-</v>
      </c>
      <c r="G37" s="17" t="str">
        <f>IF(SUM('CO-PO Mapping'!I281:I284)&gt;0,ROUND(MMULT('CO Attainment'!$R37:$U37,'CO-PO Mapping'!I281:I284)/SUM('CO-PO Mapping'!I281:I284),2),"-")</f>
        <v>-</v>
      </c>
      <c r="H37" s="17" t="str">
        <f>IF(SUM('CO-PO Mapping'!J281:J284)&gt;0,ROUND(MMULT('CO Attainment'!$R37:$U37,'CO-PO Mapping'!J281:J284)/SUM('CO-PO Mapping'!J281:J284),2),"-")</f>
        <v>-</v>
      </c>
      <c r="I37" s="17" t="str">
        <f>IF(SUM('CO-PO Mapping'!K281:K284)&gt;0,ROUND(MMULT('CO Attainment'!$R37:$U37,'CO-PO Mapping'!K281:K284)/SUM('CO-PO Mapping'!K281:K284),2),"-")</f>
        <v>-</v>
      </c>
      <c r="J37" s="17" t="str">
        <f>IF(SUM('CO-PO Mapping'!L281:L284)&gt;0,ROUND(MMULT('CO Attainment'!$R37:$U37,'CO-PO Mapping'!L281:L284)/SUM('CO-PO Mapping'!L281:L284),2),"-")</f>
        <v>-</v>
      </c>
      <c r="K37" s="17" t="str">
        <f>IF(SUM('CO-PO Mapping'!M281:M284)&gt;0,ROUND(MMULT('CO Attainment'!$R37:$U37,'CO-PO Mapping'!M281:M284)/SUM('CO-PO Mapping'!M281:M284),2),"-")</f>
        <v>-</v>
      </c>
      <c r="L37" s="17" t="str">
        <f>IF(SUM('CO-PO Mapping'!N281:N284)&gt;0,ROUND(MMULT('CO Attainment'!$R37:$U37,'CO-PO Mapping'!N281:N284)/SUM('CO-PO Mapping'!N281:N284),2),"-")</f>
        <v>-</v>
      </c>
      <c r="M37" s="17" t="str">
        <f>IF(SUM('CO-PO Mapping'!O281:O284)&gt;0,ROUND(MMULT('CO Attainment'!$R37:$U37,'CO-PO Mapping'!O281:O284)/SUM('CO-PO Mapping'!O281:O284),2),"-")</f>
        <v>-</v>
      </c>
      <c r="N37" s="17" t="str">
        <f>IF(SUM('CO-PO Mapping'!P281:P284)&gt;0,ROUND(MMULT('CO Attainment'!$R37:$U37,'CO-PO Mapping'!P281:P284)/SUM('CO-PO Mapping'!P281:P284),2),"-")</f>
        <v>-</v>
      </c>
      <c r="O37" s="17" t="str">
        <f>IF(SUM('CO-PO Mapping'!Q281:Q284)&gt;0,ROUND(MMULT('CO Attainment'!$R37:$U37,'CO-PO Mapping'!Q281:Q284)/SUM('CO-PO Mapping'!Q281:Q284),2),"-")</f>
        <v>-</v>
      </c>
      <c r="P37" s="17" t="str">
        <f>IF(SUM('CO-PO Mapping'!R281:R284)&gt;0,ROUND(MMULT('CO Attainment'!$R37:$U37,'CO-PO Mapping'!R281:R284)/SUM('CO-PO Mapping'!R281:R284),2),"-")</f>
        <v>-</v>
      </c>
      <c r="Q37" s="17" t="str">
        <f>IF(SUM('CO-PO Mapping'!S281:S284)&gt;0,ROUND(MMULT('CO Attainment'!$R37:$U37,'CO-PO Mapping'!S281:S284)/SUM('CO-PO Mapping'!S281:S284),2),"-")</f>
        <v>-</v>
      </c>
      <c r="R37" s="17" t="str">
        <f>IF(SUM('CO-PO Mapping'!T281:T284)&gt;0,ROUND(MMULT('CO Attainment'!$R37:$U37,'CO-PO Mapping'!T281:T284)/SUM('CO-PO Mapping'!T281:T284),2),"-")</f>
        <v>-</v>
      </c>
    </row>
    <row r="38" spans="1:18" x14ac:dyDescent="0.3">
      <c r="A38" s="15">
        <v>34</v>
      </c>
      <c r="B38" s="15"/>
      <c r="C38" s="15"/>
      <c r="D38" s="17" t="str">
        <f>IF(SUM('CO-PO Mapping'!F286:F290)&gt;0,ROUND(MMULT('CO Attainment'!$R38:$V38,'CO-PO Mapping'!F286:F290)/SUM('CO-PO Mapping'!F286:F290),2),"-")</f>
        <v>-</v>
      </c>
      <c r="E38" s="17" t="str">
        <f>IF(SUM('CO-PO Mapping'!G286:G290)&gt;0,ROUND(MMULT('CO Attainment'!$R38:$V38,'CO-PO Mapping'!G286:G290)/SUM('CO-PO Mapping'!G286:G290),2),"-")</f>
        <v>-</v>
      </c>
      <c r="F38" s="17" t="str">
        <f>IF(SUM('CO-PO Mapping'!H286:H290)&gt;0,ROUND(MMULT('CO Attainment'!$R38:$V38,'CO-PO Mapping'!H286:H290)/SUM('CO-PO Mapping'!H286:H290),2),"-")</f>
        <v>-</v>
      </c>
      <c r="G38" s="17" t="str">
        <f>IF(SUM('CO-PO Mapping'!I286:I290)&gt;0,ROUND(MMULT('CO Attainment'!$R38:$V38,'CO-PO Mapping'!I286:I290)/SUM('CO-PO Mapping'!I286:I290),2),"-")</f>
        <v>-</v>
      </c>
      <c r="H38" s="17" t="str">
        <f>IF(SUM('CO-PO Mapping'!J286:J290)&gt;0,ROUND(MMULT('CO Attainment'!$R38:$V38,'CO-PO Mapping'!J286:J290)/SUM('CO-PO Mapping'!J286:J290),2),"-")</f>
        <v>-</v>
      </c>
      <c r="I38" s="17" t="str">
        <f>IF(SUM('CO-PO Mapping'!K286:K290)&gt;0,ROUND(MMULT('CO Attainment'!$R38:$V38,'CO-PO Mapping'!K286:K290)/SUM('CO-PO Mapping'!K286:K290),2),"-")</f>
        <v>-</v>
      </c>
      <c r="J38" s="17" t="str">
        <f>IF(SUM('CO-PO Mapping'!L286:L290)&gt;0,ROUND(MMULT('CO Attainment'!$R38:$V38,'CO-PO Mapping'!L286:L290)/SUM('CO-PO Mapping'!L286:L290),2),"-")</f>
        <v>-</v>
      </c>
      <c r="K38" s="17" t="str">
        <f>IF(SUM('CO-PO Mapping'!M286:M290)&gt;0,ROUND(MMULT('CO Attainment'!$R38:$V38,'CO-PO Mapping'!M286:M290)/SUM('CO-PO Mapping'!M286:M290),2),"-")</f>
        <v>-</v>
      </c>
      <c r="L38" s="17" t="str">
        <f>IF(SUM('CO-PO Mapping'!N286:N290)&gt;0,ROUND(MMULT('CO Attainment'!$R38:$V38,'CO-PO Mapping'!N286:N290)/SUM('CO-PO Mapping'!N286:N290),2),"-")</f>
        <v>-</v>
      </c>
      <c r="M38" s="17" t="str">
        <f>IF(SUM('CO-PO Mapping'!O286:O290)&gt;0,ROUND(MMULT('CO Attainment'!$R38:$V38,'CO-PO Mapping'!O286:O290)/SUM('CO-PO Mapping'!O286:O290),2),"-")</f>
        <v>-</v>
      </c>
      <c r="N38" s="17" t="str">
        <f>IF(SUM('CO-PO Mapping'!P286:P290)&gt;0,ROUND(MMULT('CO Attainment'!$R38:$V38,'CO-PO Mapping'!P286:P290)/SUM('CO-PO Mapping'!P286:P290),2),"-")</f>
        <v>-</v>
      </c>
      <c r="O38" s="17" t="str">
        <f>IF(SUM('CO-PO Mapping'!Q286:Q290)&gt;0,ROUND(MMULT('CO Attainment'!$R38:$V38,'CO-PO Mapping'!Q286:Q290)/SUM('CO-PO Mapping'!Q286:Q290),2),"-")</f>
        <v>-</v>
      </c>
      <c r="P38" s="17" t="str">
        <f>IF(SUM('CO-PO Mapping'!R286:R290)&gt;0,ROUND(MMULT('CO Attainment'!$R38:$V38,'CO-PO Mapping'!R286:R290)/SUM('CO-PO Mapping'!R286:R290),2),"-")</f>
        <v>-</v>
      </c>
      <c r="Q38" s="17" t="str">
        <f>IF(SUM('CO-PO Mapping'!S286:S290)&gt;0,ROUND(MMULT('CO Attainment'!$R38:$V38,'CO-PO Mapping'!S286:S290)/SUM('CO-PO Mapping'!S286:S290),2),"-")</f>
        <v>-</v>
      </c>
      <c r="R38" s="17" t="str">
        <f>IF(SUM('CO-PO Mapping'!T286:T290)&gt;0,ROUND(MMULT('CO Attainment'!$R38:$V38,'CO-PO Mapping'!T286:T290)/SUM('CO-PO Mapping'!T286:T290),2),"-")</f>
        <v>-</v>
      </c>
    </row>
    <row r="39" spans="1:18" ht="16.5" customHeight="1" x14ac:dyDescent="0.3">
      <c r="A39" s="15">
        <v>35</v>
      </c>
      <c r="B39" s="15"/>
      <c r="C39" s="15"/>
      <c r="D39" s="17" t="str">
        <f>IF(SUM('CO-PO Mapping'!F293:F295)&gt;0,ROUND(MMULT('CO Attainment'!$R39:$T39,'CO-PO Mapping'!F293:F295)/SUM('CO-PO Mapping'!F293:F295),2),"-")</f>
        <v>-</v>
      </c>
      <c r="E39" s="17" t="str">
        <f>IF(SUM('CO-PO Mapping'!G293:G295)&gt;0,ROUND(MMULT('CO Attainment'!$R39:$T39,'CO-PO Mapping'!G293:G295)/SUM('CO-PO Mapping'!G293:G295),2),"-")</f>
        <v>-</v>
      </c>
      <c r="F39" s="17" t="str">
        <f>IF(SUM('CO-PO Mapping'!H293:H295)&gt;0,ROUND(MMULT('CO Attainment'!$R39:$T39,'CO-PO Mapping'!H293:H295)/SUM('CO-PO Mapping'!H293:H295),2),"-")</f>
        <v>-</v>
      </c>
      <c r="G39" s="17" t="str">
        <f>IF(SUM('CO-PO Mapping'!I293:I295)&gt;0,ROUND(MMULT('CO Attainment'!$R39:$T39,'CO-PO Mapping'!I293:I295)/SUM('CO-PO Mapping'!I293:I295),2),"-")</f>
        <v>-</v>
      </c>
      <c r="H39" s="17" t="str">
        <f>IF(SUM('CO-PO Mapping'!J293:J295)&gt;0,ROUND(MMULT('CO Attainment'!$R39:$T39,'CO-PO Mapping'!J293:J295)/SUM('CO-PO Mapping'!J293:J295),2),"-")</f>
        <v>-</v>
      </c>
      <c r="I39" s="17" t="str">
        <f>IF(SUM('CO-PO Mapping'!K293:K295)&gt;0,ROUND(MMULT('CO Attainment'!$R39:$T39,'CO-PO Mapping'!K293:K295)/SUM('CO-PO Mapping'!K293:K295),2),"-")</f>
        <v>-</v>
      </c>
      <c r="J39" s="17" t="str">
        <f>IF(SUM('CO-PO Mapping'!L293:L295)&gt;0,ROUND(MMULT('CO Attainment'!$R39:$T39,'CO-PO Mapping'!L293:L295)/SUM('CO-PO Mapping'!L293:L295),2),"-")</f>
        <v>-</v>
      </c>
      <c r="K39" s="17" t="str">
        <f>IF(SUM('CO-PO Mapping'!M293:M295)&gt;0,ROUND(MMULT('CO Attainment'!$R39:$T39,'CO-PO Mapping'!M293:M295)/SUM('CO-PO Mapping'!M293:M295),2),"-")</f>
        <v>-</v>
      </c>
      <c r="L39" s="17" t="str">
        <f>IF(SUM('CO-PO Mapping'!N293:N295)&gt;0,ROUND(MMULT('CO Attainment'!$R39:$T39,'CO-PO Mapping'!N293:N295)/SUM('CO-PO Mapping'!N293:N295),2),"-")</f>
        <v>-</v>
      </c>
      <c r="M39" s="17" t="str">
        <f>IF(SUM('CO-PO Mapping'!O293:O295)&gt;0,ROUND(MMULT('CO Attainment'!$R39:$T39,'CO-PO Mapping'!O293:O295)/SUM('CO-PO Mapping'!O293:O295),2),"-")</f>
        <v>-</v>
      </c>
      <c r="N39" s="17" t="str">
        <f>IF(SUM('CO-PO Mapping'!P293:P295)&gt;0,ROUND(MMULT('CO Attainment'!$R39:$T39,'CO-PO Mapping'!P293:P295)/SUM('CO-PO Mapping'!P293:P295),2),"-")</f>
        <v>-</v>
      </c>
      <c r="O39" s="17" t="str">
        <f>IF(SUM('CO-PO Mapping'!Q293:Q295)&gt;0,ROUND(MMULT('CO Attainment'!$R39:$T39,'CO-PO Mapping'!Q293:Q295)/SUM('CO-PO Mapping'!Q293:Q295),2),"-")</f>
        <v>-</v>
      </c>
      <c r="P39" s="17" t="str">
        <f>IF(SUM('CO-PO Mapping'!R293:R295)&gt;0,ROUND(MMULT('CO Attainment'!$R39:$T39,'CO-PO Mapping'!R293:R295)/SUM('CO-PO Mapping'!R293:R295),2),"-")</f>
        <v>-</v>
      </c>
      <c r="Q39" s="17" t="str">
        <f>IF(SUM('CO-PO Mapping'!S293:S295)&gt;0,ROUND(MMULT('CO Attainment'!$R39:$T39,'CO-PO Mapping'!S293:S295)/SUM('CO-PO Mapping'!S293:S295),2),"-")</f>
        <v>-</v>
      </c>
      <c r="R39" s="17" t="str">
        <f>IF(SUM('CO-PO Mapping'!T293:T295)&gt;0,ROUND(MMULT('CO Attainment'!$R39:$T39,'CO-PO Mapping'!T293:T295)/SUM('CO-PO Mapping'!T293:T295),2),"-")</f>
        <v>-</v>
      </c>
    </row>
    <row r="40" spans="1:18" ht="20.100000000000001" customHeight="1" x14ac:dyDescent="0.3">
      <c r="A40" s="15">
        <v>36</v>
      </c>
      <c r="B40" s="15"/>
      <c r="C40" s="15"/>
      <c r="D40" s="17" t="str">
        <f>IF(SUM('CO-PO Mapping'!F297:F302)&gt;0,ROUND(MMULT('CO Attainment'!$R40:$W40,'CO-PO Mapping'!F297:F302)/SUM('CO-PO Mapping'!F297:F302),2),"-")</f>
        <v>-</v>
      </c>
      <c r="E40" s="17" t="str">
        <f>IF(SUM('CO-PO Mapping'!G297:G302)&gt;0,ROUND(MMULT('CO Attainment'!$R40:$W40,'CO-PO Mapping'!G297:G302)/SUM('CO-PO Mapping'!G297:G302),2),"-")</f>
        <v>-</v>
      </c>
      <c r="F40" s="17" t="str">
        <f>IF(SUM('CO-PO Mapping'!H297:H302)&gt;0,ROUND(MMULT('CO Attainment'!$R40:$W40,'CO-PO Mapping'!H297:H302)/SUM('CO-PO Mapping'!H297:H302),2),"-")</f>
        <v>-</v>
      </c>
      <c r="G40" s="17" t="str">
        <f>IF(SUM('CO-PO Mapping'!I297:I302)&gt;0,ROUND(MMULT('CO Attainment'!$R40:$W40,'CO-PO Mapping'!I297:I302)/SUM('CO-PO Mapping'!I297:I302),2),"-")</f>
        <v>-</v>
      </c>
      <c r="H40" s="17" t="str">
        <f>IF(SUM('CO-PO Mapping'!J297:J302)&gt;0,ROUND(MMULT('CO Attainment'!$R40:$W40,'CO-PO Mapping'!J297:J302)/SUM('CO-PO Mapping'!J297:J302),2),"-")</f>
        <v>-</v>
      </c>
      <c r="I40" s="17" t="str">
        <f>IF(SUM('CO-PO Mapping'!K297:K302)&gt;0,ROUND(MMULT('CO Attainment'!$R40:$W40,'CO-PO Mapping'!K297:K302)/SUM('CO-PO Mapping'!K297:K302),2),"-")</f>
        <v>-</v>
      </c>
      <c r="J40" s="17" t="str">
        <f>IF(SUM('CO-PO Mapping'!L297:L302)&gt;0,ROUND(MMULT('CO Attainment'!$R40:$W40,'CO-PO Mapping'!L297:L302)/SUM('CO-PO Mapping'!L297:L302),2),"-")</f>
        <v>-</v>
      </c>
      <c r="K40" s="17" t="str">
        <f>IF(SUM('CO-PO Mapping'!M297:M302)&gt;0,ROUND(MMULT('CO Attainment'!$R40:$W40,'CO-PO Mapping'!M297:M302)/SUM('CO-PO Mapping'!M297:M302),2),"-")</f>
        <v>-</v>
      </c>
      <c r="L40" s="17" t="str">
        <f>IF(SUM('CO-PO Mapping'!N297:N302)&gt;0,ROUND(MMULT('CO Attainment'!$R40:$W40,'CO-PO Mapping'!N297:N302)/SUM('CO-PO Mapping'!N297:N302),2),"-")</f>
        <v>-</v>
      </c>
      <c r="M40" s="17" t="str">
        <f>IF(SUM('CO-PO Mapping'!O297:O302)&gt;0,ROUND(MMULT('CO Attainment'!$R40:$W40,'CO-PO Mapping'!O297:O302)/SUM('CO-PO Mapping'!O297:O302),2),"-")</f>
        <v>-</v>
      </c>
      <c r="N40" s="17" t="str">
        <f>IF(SUM('CO-PO Mapping'!P297:P302)&gt;0,ROUND(MMULT('CO Attainment'!$R40:$W40,'CO-PO Mapping'!P297:P302)/SUM('CO-PO Mapping'!P297:P302),2),"-")</f>
        <v>-</v>
      </c>
      <c r="O40" s="17" t="str">
        <f>IF(SUM('CO-PO Mapping'!Q297:Q302)&gt;0,ROUND(MMULT('CO Attainment'!$R40:$W40,'CO-PO Mapping'!Q297:Q302)/SUM('CO-PO Mapping'!Q297:Q302),2),"-")</f>
        <v>-</v>
      </c>
      <c r="P40" s="17" t="str">
        <f>IF(SUM('CO-PO Mapping'!R297:R302)&gt;0,ROUND(MMULT('CO Attainment'!$R40:$W40,'CO-PO Mapping'!R297:R302)/SUM('CO-PO Mapping'!R297:R302),2),"-")</f>
        <v>-</v>
      </c>
      <c r="Q40" s="17" t="str">
        <f>IF(SUM('CO-PO Mapping'!S297:S302)&gt;0,ROUND(MMULT('CO Attainment'!$R40:$W40,'CO-PO Mapping'!S297:S302)/SUM('CO-PO Mapping'!S297:S302),2),"-")</f>
        <v>-</v>
      </c>
      <c r="R40" s="17" t="str">
        <f>IF(SUM('CO-PO Mapping'!T297:T302)&gt;0,ROUND(MMULT('CO Attainment'!$R40:$W40,'CO-PO Mapping'!T297:T302)/SUM('CO-PO Mapping'!T297:T302),2),"-")</f>
        <v>-</v>
      </c>
    </row>
    <row r="41" spans="1:18" ht="20.100000000000001" customHeight="1" x14ac:dyDescent="0.3">
      <c r="A41" s="15">
        <v>37</v>
      </c>
      <c r="B41" s="15"/>
      <c r="C41" s="15"/>
      <c r="D41" s="17" t="str">
        <f>IF(SUM('CO-PO Mapping'!F304:F307)&gt;0,ROUND(MMULT('CO Attainment'!$R41:$U41,'CO-PO Mapping'!F304:F307)/SUM('CO-PO Mapping'!F304:F307),2),"-")</f>
        <v>-</v>
      </c>
      <c r="E41" s="17" t="str">
        <f>IF(SUM('CO-PO Mapping'!G304:G307)&gt;0,ROUND(MMULT('CO Attainment'!$R41:$U41,'CO-PO Mapping'!G304:G307)/SUM('CO-PO Mapping'!G304:G307),2),"-")</f>
        <v>-</v>
      </c>
      <c r="F41" s="17" t="str">
        <f>IF(SUM('CO-PO Mapping'!H304:H307)&gt;0,ROUND(MMULT('CO Attainment'!$R41:$U41,'CO-PO Mapping'!H304:H307)/SUM('CO-PO Mapping'!H304:H307),2),"-")</f>
        <v>-</v>
      </c>
      <c r="G41" s="17" t="str">
        <f>IF(SUM('CO-PO Mapping'!I304:I307)&gt;0,ROUND(MMULT('CO Attainment'!$R41:$U41,'CO-PO Mapping'!I304:I307)/SUM('CO-PO Mapping'!I304:I307),2),"-")</f>
        <v>-</v>
      </c>
      <c r="H41" s="17" t="str">
        <f>IF(SUM('CO-PO Mapping'!J304:J307)&gt;0,ROUND(MMULT('CO Attainment'!$R41:$U41,'CO-PO Mapping'!J304:J307)/SUM('CO-PO Mapping'!J304:J307),2),"-")</f>
        <v>-</v>
      </c>
      <c r="I41" s="17" t="str">
        <f>IF(SUM('CO-PO Mapping'!K304:K307)&gt;0,ROUND(MMULT('CO Attainment'!$R41:$U41,'CO-PO Mapping'!K304:K307)/SUM('CO-PO Mapping'!K304:K307),2),"-")</f>
        <v>-</v>
      </c>
      <c r="J41" s="17" t="str">
        <f>IF(SUM('CO-PO Mapping'!L304:L307)&gt;0,ROUND(MMULT('CO Attainment'!$R41:$U41,'CO-PO Mapping'!L304:L307)/SUM('CO-PO Mapping'!L304:L307),2),"-")</f>
        <v>-</v>
      </c>
      <c r="K41" s="17" t="str">
        <f>IF(SUM('CO-PO Mapping'!M304:M307)&gt;0,ROUND(MMULT('CO Attainment'!$R41:$U41,'CO-PO Mapping'!M304:M307)/SUM('CO-PO Mapping'!M304:M307),2),"-")</f>
        <v>-</v>
      </c>
      <c r="L41" s="17" t="str">
        <f>IF(SUM('CO-PO Mapping'!N304:N307)&gt;0,ROUND(MMULT('CO Attainment'!$R41:$U41,'CO-PO Mapping'!N304:N307)/SUM('CO-PO Mapping'!N304:N307),2),"-")</f>
        <v>-</v>
      </c>
      <c r="M41" s="17" t="str">
        <f>IF(SUM('CO-PO Mapping'!O304:O307)&gt;0,ROUND(MMULT('CO Attainment'!$R41:$U41,'CO-PO Mapping'!O304:O307)/SUM('CO-PO Mapping'!O304:O307),2),"-")</f>
        <v>-</v>
      </c>
      <c r="N41" s="17" t="str">
        <f>IF(SUM('CO-PO Mapping'!P304:P307)&gt;0,ROUND(MMULT('CO Attainment'!$R41:$U41,'CO-PO Mapping'!P304:P307)/SUM('CO-PO Mapping'!P304:P307),2),"-")</f>
        <v>-</v>
      </c>
      <c r="O41" s="17" t="str">
        <f>IF(SUM('CO-PO Mapping'!Q304:Q307)&gt;0,ROUND(MMULT('CO Attainment'!$R41:$U41,'CO-PO Mapping'!Q304:Q307)/SUM('CO-PO Mapping'!Q304:Q307),2),"-")</f>
        <v>-</v>
      </c>
      <c r="P41" s="17" t="str">
        <f>IF(SUM('CO-PO Mapping'!R304:R307)&gt;0,ROUND(MMULT('CO Attainment'!$R41:$U41,'CO-PO Mapping'!R304:R307)/SUM('CO-PO Mapping'!R304:R307),2),"-")</f>
        <v>-</v>
      </c>
      <c r="Q41" s="17" t="str">
        <f>IF(SUM('CO-PO Mapping'!S304:S307)&gt;0,ROUND(MMULT('CO Attainment'!$R41:$U41,'CO-PO Mapping'!S304:S307)/SUM('CO-PO Mapping'!S304:S307),2),"-")</f>
        <v>-</v>
      </c>
      <c r="R41" s="17" t="str">
        <f>IF(SUM('CO-PO Mapping'!T304:T307)&gt;0,ROUND(MMULT('CO Attainment'!$R41:$U41,'CO-PO Mapping'!T304:T307)/SUM('CO-PO Mapping'!T304:T307),2),"-")</f>
        <v>-</v>
      </c>
    </row>
    <row r="42" spans="1:18" ht="20.100000000000001" customHeight="1" x14ac:dyDescent="0.3">
      <c r="A42" s="15">
        <v>38</v>
      </c>
      <c r="B42" s="52"/>
      <c r="C42" s="52"/>
      <c r="D42" s="17" t="str">
        <f>IF(SUM('CO-PO Mapping'!F309:F313)&gt;0,ROUND(MMULT('CO Attainment'!$R42:$V42,'CO-PO Mapping'!F309:F313)/SUM('CO-PO Mapping'!F309:F313),2),"-")</f>
        <v>-</v>
      </c>
      <c r="E42" s="17" t="str">
        <f>IF(SUM('CO-PO Mapping'!G309:G313)&gt;0,ROUND(MMULT('CO Attainment'!$R42:$V42,'CO-PO Mapping'!G309:G313)/SUM('CO-PO Mapping'!G309:G313),2),"-")</f>
        <v>-</v>
      </c>
      <c r="F42" s="17" t="str">
        <f>IF(SUM('CO-PO Mapping'!H309:H313)&gt;0,ROUND(MMULT('CO Attainment'!$R42:$V42,'CO-PO Mapping'!H309:H313)/SUM('CO-PO Mapping'!H309:H313),2),"-")</f>
        <v>-</v>
      </c>
      <c r="G42" s="17" t="str">
        <f>IF(SUM('CO-PO Mapping'!I309:I313)&gt;0,ROUND(MMULT('CO Attainment'!$R42:$V42,'CO-PO Mapping'!I309:I313)/SUM('CO-PO Mapping'!I309:I313),2),"-")</f>
        <v>-</v>
      </c>
      <c r="H42" s="17" t="str">
        <f>IF(SUM('CO-PO Mapping'!J309:J313)&gt;0,ROUND(MMULT('CO Attainment'!$R42:$V42,'CO-PO Mapping'!J309:J313)/SUM('CO-PO Mapping'!J309:J313),2),"-")</f>
        <v>-</v>
      </c>
      <c r="I42" s="17" t="str">
        <f>IF(SUM('CO-PO Mapping'!K309:K313)&gt;0,ROUND(MMULT('CO Attainment'!$R42:$V42,'CO-PO Mapping'!K309:K313)/SUM('CO-PO Mapping'!K309:K313),2),"-")</f>
        <v>-</v>
      </c>
      <c r="J42" s="17" t="str">
        <f>IF(SUM('CO-PO Mapping'!L309:L313)&gt;0,ROUND(MMULT('CO Attainment'!$R42:$V42,'CO-PO Mapping'!L309:L313)/SUM('CO-PO Mapping'!L309:L313),2),"-")</f>
        <v>-</v>
      </c>
      <c r="K42" s="17" t="str">
        <f>IF(SUM('CO-PO Mapping'!M309:M313)&gt;0,ROUND(MMULT('CO Attainment'!$R42:$V42,'CO-PO Mapping'!M309:M313)/SUM('CO-PO Mapping'!M309:M313),2),"-")</f>
        <v>-</v>
      </c>
      <c r="L42" s="17" t="str">
        <f>IF(SUM('CO-PO Mapping'!N309:N313)&gt;0,ROUND(MMULT('CO Attainment'!$R42:$V42,'CO-PO Mapping'!N309:N313)/SUM('CO-PO Mapping'!N309:N313),2),"-")</f>
        <v>-</v>
      </c>
      <c r="M42" s="17" t="str">
        <f>IF(SUM('CO-PO Mapping'!O309:O313)&gt;0,ROUND(MMULT('CO Attainment'!$R42:$V42,'CO-PO Mapping'!O309:O313)/SUM('CO-PO Mapping'!O309:O313),2),"-")</f>
        <v>-</v>
      </c>
      <c r="N42" s="17" t="str">
        <f>IF(SUM('CO-PO Mapping'!P309:P313)&gt;0,ROUND(MMULT('CO Attainment'!$R42:$V42,'CO-PO Mapping'!P309:P313)/SUM('CO-PO Mapping'!P309:P313),2),"-")</f>
        <v>-</v>
      </c>
      <c r="O42" s="17" t="str">
        <f>IF(SUM('CO-PO Mapping'!Q309:Q313)&gt;0,ROUND(MMULT('CO Attainment'!$R42:$V42,'CO-PO Mapping'!Q309:Q313)/SUM('CO-PO Mapping'!Q309:Q313),2),"-")</f>
        <v>-</v>
      </c>
      <c r="P42" s="17" t="str">
        <f>IF(SUM('CO-PO Mapping'!R309:R313)&gt;0,ROUND(MMULT('CO Attainment'!$R42:$V42,'CO-PO Mapping'!R309:R313)/SUM('CO-PO Mapping'!R309:R313),2),"-")</f>
        <v>-</v>
      </c>
      <c r="Q42" s="17" t="str">
        <f>IF(SUM('CO-PO Mapping'!S309:S313)&gt;0,ROUND(MMULT('CO Attainment'!$R42:$V42,'CO-PO Mapping'!S309:S313)/SUM('CO-PO Mapping'!S309:S313),2),"-")</f>
        <v>-</v>
      </c>
      <c r="R42" s="17" t="str">
        <f>IF(SUM('CO-PO Mapping'!T309:T313)&gt;0,ROUND(MMULT('CO Attainment'!$R42:$V42,'CO-PO Mapping'!T309:T313)/SUM('CO-PO Mapping'!T309:T313),2),"-")</f>
        <v>-</v>
      </c>
    </row>
    <row r="43" spans="1:18" x14ac:dyDescent="0.3">
      <c r="A43" s="15">
        <v>39</v>
      </c>
      <c r="B43" s="15"/>
      <c r="C43" s="15"/>
      <c r="D43" s="17" t="str">
        <f>IF(SUM('CO-PO Mapping'!F315:F318)&gt;0,ROUND(MMULT('CO Attainment'!$R43:$U43,'CO-PO Mapping'!F315:F318)/SUM('CO-PO Mapping'!F315:F318),2),"-")</f>
        <v>-</v>
      </c>
      <c r="E43" s="17" t="str">
        <f>IF(SUM('CO-PO Mapping'!G315:G318)&gt;0,ROUND(MMULT('CO Attainment'!$R43:$U43,'CO-PO Mapping'!G315:G318)/SUM('CO-PO Mapping'!G315:G318),2),"-")</f>
        <v>-</v>
      </c>
      <c r="F43" s="17" t="str">
        <f>IF(SUM('CO-PO Mapping'!H315:H318)&gt;0,ROUND(MMULT('CO Attainment'!$R43:$U43,'CO-PO Mapping'!H315:H318)/SUM('CO-PO Mapping'!H315:H318),2),"-")</f>
        <v>-</v>
      </c>
      <c r="G43" s="17" t="str">
        <f>IF(SUM('CO-PO Mapping'!I315:I318)&gt;0,ROUND(MMULT('CO Attainment'!$R43:$U43,'CO-PO Mapping'!I315:I318)/SUM('CO-PO Mapping'!I315:I318),2),"-")</f>
        <v>-</v>
      </c>
      <c r="H43" s="17" t="str">
        <f>IF(SUM('CO-PO Mapping'!J315:J318)&gt;0,ROUND(MMULT('CO Attainment'!$R43:$U43,'CO-PO Mapping'!J315:J318)/SUM('CO-PO Mapping'!J315:J318),2),"-")</f>
        <v>-</v>
      </c>
      <c r="I43" s="17" t="str">
        <f>IF(SUM('CO-PO Mapping'!K315:K318)&gt;0,ROUND(MMULT('CO Attainment'!$R43:$U43,'CO-PO Mapping'!K315:K318)/SUM('CO-PO Mapping'!K315:K318),2),"-")</f>
        <v>-</v>
      </c>
      <c r="J43" s="17" t="str">
        <f>IF(SUM('CO-PO Mapping'!L315:L318)&gt;0,ROUND(MMULT('CO Attainment'!$R43:$U43,'CO-PO Mapping'!L315:L318)/SUM('CO-PO Mapping'!L315:L318),2),"-")</f>
        <v>-</v>
      </c>
      <c r="K43" s="17" t="str">
        <f>IF(SUM('CO-PO Mapping'!M315:M318)&gt;0,ROUND(MMULT('CO Attainment'!$R43:$U43,'CO-PO Mapping'!M315:M318)/SUM('CO-PO Mapping'!M315:M318),2),"-")</f>
        <v>-</v>
      </c>
      <c r="L43" s="17" t="str">
        <f>IF(SUM('CO-PO Mapping'!N315:N318)&gt;0,ROUND(MMULT('CO Attainment'!$R43:$U43,'CO-PO Mapping'!N315:N318)/SUM('CO-PO Mapping'!N315:N318),2),"-")</f>
        <v>-</v>
      </c>
      <c r="M43" s="17" t="str">
        <f>IF(SUM('CO-PO Mapping'!O315:O318)&gt;0,ROUND(MMULT('CO Attainment'!$R43:$U43,'CO-PO Mapping'!O315:O318)/SUM('CO-PO Mapping'!O315:O318),2),"-")</f>
        <v>-</v>
      </c>
      <c r="N43" s="17" t="str">
        <f>IF(SUM('CO-PO Mapping'!P315:P318)&gt;0,ROUND(MMULT('CO Attainment'!$R43:$U43,'CO-PO Mapping'!P315:P318)/SUM('CO-PO Mapping'!P315:P318),2),"-")</f>
        <v>-</v>
      </c>
      <c r="O43" s="17" t="str">
        <f>IF(SUM('CO-PO Mapping'!Q315:Q318)&gt;0,ROUND(MMULT('CO Attainment'!$R43:$U43,'CO-PO Mapping'!Q315:Q318)/SUM('CO-PO Mapping'!Q315:Q318),2),"-")</f>
        <v>-</v>
      </c>
      <c r="P43" s="17" t="str">
        <f>IF(SUM('CO-PO Mapping'!R315:R318)&gt;0,ROUND(MMULT('CO Attainment'!$R43:$U43,'CO-PO Mapping'!R315:R318)/SUM('CO-PO Mapping'!R315:R318),2),"-")</f>
        <v>-</v>
      </c>
      <c r="Q43" s="17" t="str">
        <f>IF(SUM('CO-PO Mapping'!S315:S318)&gt;0,ROUND(MMULT('CO Attainment'!$R43:$U43,'CO-PO Mapping'!S315:S318)/SUM('CO-PO Mapping'!S315:S318),2),"-")</f>
        <v>-</v>
      </c>
      <c r="R43" s="17" t="str">
        <f>IF(SUM('CO-PO Mapping'!T315:T318)&gt;0,ROUND(MMULT('CO Attainment'!$R43:$U43,'CO-PO Mapping'!T315:T318)/SUM('CO-PO Mapping'!T315:T318),2),"-")</f>
        <v>-</v>
      </c>
    </row>
    <row r="44" spans="1:18" x14ac:dyDescent="0.3">
      <c r="A44" s="15">
        <v>40</v>
      </c>
      <c r="B44" s="15"/>
      <c r="C44" s="15"/>
      <c r="D44" s="17" t="str">
        <f>IF(SUM('CO-PO Mapping'!F320:F323)&gt;0,ROUND(MMULT('CO Attainment'!$R44:$U44,'CO-PO Mapping'!F320:F323)/SUM('CO-PO Mapping'!F320:F323),2),"-")</f>
        <v>-</v>
      </c>
      <c r="E44" s="17" t="str">
        <f>IF(SUM('CO-PO Mapping'!G320:G323)&gt;0,ROUND(MMULT('CO Attainment'!$R44:$U44,'CO-PO Mapping'!G320:G323)/SUM('CO-PO Mapping'!G320:G323),2),"-")</f>
        <v>-</v>
      </c>
      <c r="F44" s="17" t="str">
        <f>IF(SUM('CO-PO Mapping'!H320:H323)&gt;0,ROUND(MMULT('CO Attainment'!$R44:$U44,'CO-PO Mapping'!H320:H323)/SUM('CO-PO Mapping'!H320:H323),2),"-")</f>
        <v>-</v>
      </c>
      <c r="G44" s="17" t="str">
        <f>IF(SUM('CO-PO Mapping'!I320:I323)&gt;0,ROUND(MMULT('CO Attainment'!$R44:$U44,'CO-PO Mapping'!I320:I323)/SUM('CO-PO Mapping'!I320:I323),2),"-")</f>
        <v>-</v>
      </c>
      <c r="H44" s="17" t="str">
        <f>IF(SUM('CO-PO Mapping'!J320:J323)&gt;0,ROUND(MMULT('CO Attainment'!$R44:$U44,'CO-PO Mapping'!J320:J323)/SUM('CO-PO Mapping'!J320:J323),2),"-")</f>
        <v>-</v>
      </c>
      <c r="I44" s="17" t="str">
        <f>IF(SUM('CO-PO Mapping'!K320:K323)&gt;0,ROUND(MMULT('CO Attainment'!$R44:$U44,'CO-PO Mapping'!K320:K323)/SUM('CO-PO Mapping'!K320:K323),2),"-")</f>
        <v>-</v>
      </c>
      <c r="J44" s="17" t="str">
        <f>IF(SUM('CO-PO Mapping'!L320:L323)&gt;0,ROUND(MMULT('CO Attainment'!$R44:$U44,'CO-PO Mapping'!L320:L323)/SUM('CO-PO Mapping'!L320:L323),2),"-")</f>
        <v>-</v>
      </c>
      <c r="K44" s="17" t="str">
        <f>IF(SUM('CO-PO Mapping'!M320:M323)&gt;0,ROUND(MMULT('CO Attainment'!$R44:$U44,'CO-PO Mapping'!M320:M323)/SUM('CO-PO Mapping'!M320:M323),2),"-")</f>
        <v>-</v>
      </c>
      <c r="L44" s="17" t="str">
        <f>IF(SUM('CO-PO Mapping'!N320:N323)&gt;0,ROUND(MMULT('CO Attainment'!$R44:$U44,'CO-PO Mapping'!N320:N323)/SUM('CO-PO Mapping'!N320:N323),2),"-")</f>
        <v>-</v>
      </c>
      <c r="M44" s="17" t="str">
        <f>IF(SUM('CO-PO Mapping'!O320:O323)&gt;0,ROUND(MMULT('CO Attainment'!$R44:$U44,'CO-PO Mapping'!O320:O323)/SUM('CO-PO Mapping'!O320:O323),2),"-")</f>
        <v>-</v>
      </c>
      <c r="N44" s="17" t="str">
        <f>IF(SUM('CO-PO Mapping'!P320:P323)&gt;0,ROUND(MMULT('CO Attainment'!$R44:$U44,'CO-PO Mapping'!P320:P323)/SUM('CO-PO Mapping'!P320:P323),2),"-")</f>
        <v>-</v>
      </c>
      <c r="O44" s="17" t="str">
        <f>IF(SUM('CO-PO Mapping'!Q320:Q323)&gt;0,ROUND(MMULT('CO Attainment'!$R44:$U44,'CO-PO Mapping'!Q320:Q323)/SUM('CO-PO Mapping'!Q320:Q323),2),"-")</f>
        <v>-</v>
      </c>
      <c r="P44" s="17" t="str">
        <f>IF(SUM('CO-PO Mapping'!R320:R323)&gt;0,ROUND(MMULT('CO Attainment'!$R44:$U44,'CO-PO Mapping'!R320:R323)/SUM('CO-PO Mapping'!R320:R323),2),"-")</f>
        <v>-</v>
      </c>
      <c r="Q44" s="17" t="str">
        <f>IF(SUM('CO-PO Mapping'!S320:S323)&gt;0,ROUND(MMULT('CO Attainment'!$R44:$U44,'CO-PO Mapping'!S320:S323)/SUM('CO-PO Mapping'!S320:S323),2),"-")</f>
        <v>-</v>
      </c>
      <c r="R44" s="17" t="str">
        <f>IF(SUM('CO-PO Mapping'!T320:T323)&gt;0,ROUND(MMULT('CO Attainment'!$R44:$U44,'CO-PO Mapping'!T320:T323)/SUM('CO-PO Mapping'!T320:T323),2),"-")</f>
        <v>-</v>
      </c>
    </row>
    <row r="45" spans="1:18" x14ac:dyDescent="0.3">
      <c r="A45" s="15">
        <v>41</v>
      </c>
      <c r="B45" s="15"/>
      <c r="C45" s="15"/>
      <c r="D45" s="17" t="str">
        <f>IF(SUM('CO-PO Mapping'!F325:F329)&gt;0,ROUND(MMULT('CO Attainment'!$R45:$V45,'CO-PO Mapping'!F325:F329)/SUM('CO-PO Mapping'!F325:F329),2),"-")</f>
        <v>-</v>
      </c>
      <c r="E45" s="17" t="str">
        <f>IF(SUM('CO-PO Mapping'!G325:G329)&gt;0,ROUND(MMULT('CO Attainment'!$R45:$V45,'CO-PO Mapping'!G325:G329)/SUM('CO-PO Mapping'!G325:G329),2),"-")</f>
        <v>-</v>
      </c>
      <c r="F45" s="17" t="str">
        <f>IF(SUM('CO-PO Mapping'!H325:H329)&gt;0,ROUND(MMULT('CO Attainment'!$R45:$V45,'CO-PO Mapping'!H325:H329)/SUM('CO-PO Mapping'!H325:H329),2),"-")</f>
        <v>-</v>
      </c>
      <c r="G45" s="17" t="str">
        <f>IF(SUM('CO-PO Mapping'!I325:I329)&gt;0,ROUND(MMULT('CO Attainment'!$R45:$V45,'CO-PO Mapping'!I325:I329)/SUM('CO-PO Mapping'!I325:I329),2),"-")</f>
        <v>-</v>
      </c>
      <c r="H45" s="17" t="str">
        <f>IF(SUM('CO-PO Mapping'!J325:J329)&gt;0,ROUND(MMULT('CO Attainment'!$R45:$V45,'CO-PO Mapping'!J325:J329)/SUM('CO-PO Mapping'!J325:J329),2),"-")</f>
        <v>-</v>
      </c>
      <c r="I45" s="17" t="str">
        <f>IF(SUM('CO-PO Mapping'!K325:K329)&gt;0,ROUND(MMULT('CO Attainment'!$R45:$V45,'CO-PO Mapping'!K325:K329)/SUM('CO-PO Mapping'!K325:K329),2),"-")</f>
        <v>-</v>
      </c>
      <c r="J45" s="17" t="str">
        <f>IF(SUM('CO-PO Mapping'!L325:L329)&gt;0,ROUND(MMULT('CO Attainment'!$R45:$V45,'CO-PO Mapping'!L325:L329)/SUM('CO-PO Mapping'!L325:L329),2),"-")</f>
        <v>-</v>
      </c>
      <c r="K45" s="17" t="str">
        <f>IF(SUM('CO-PO Mapping'!M325:M329)&gt;0,ROUND(MMULT('CO Attainment'!$R45:$V45,'CO-PO Mapping'!M325:M329)/SUM('CO-PO Mapping'!M325:M329),2),"-")</f>
        <v>-</v>
      </c>
      <c r="L45" s="17" t="str">
        <f>IF(SUM('CO-PO Mapping'!N325:N329)&gt;0,ROUND(MMULT('CO Attainment'!$R45:$V45,'CO-PO Mapping'!N325:N329)/SUM('CO-PO Mapping'!N325:N329),2),"-")</f>
        <v>-</v>
      </c>
      <c r="M45" s="17" t="str">
        <f>IF(SUM('CO-PO Mapping'!O325:O329)&gt;0,ROUND(MMULT('CO Attainment'!$R45:$V45,'CO-PO Mapping'!O325:O329)/SUM('CO-PO Mapping'!O325:O329),2),"-")</f>
        <v>-</v>
      </c>
      <c r="N45" s="17" t="str">
        <f>IF(SUM('CO-PO Mapping'!P325:P329)&gt;0,ROUND(MMULT('CO Attainment'!$R45:$V45,'CO-PO Mapping'!P325:P329)/SUM('CO-PO Mapping'!P325:P329),2),"-")</f>
        <v>-</v>
      </c>
      <c r="O45" s="17" t="str">
        <f>IF(SUM('CO-PO Mapping'!Q325:Q329)&gt;0,ROUND(MMULT('CO Attainment'!$R45:$V45,'CO-PO Mapping'!Q325:Q329)/SUM('CO-PO Mapping'!Q325:Q329),2),"-")</f>
        <v>-</v>
      </c>
      <c r="P45" s="17" t="str">
        <f>IF(SUM('CO-PO Mapping'!R325:R329)&gt;0,ROUND(MMULT('CO Attainment'!$R45:$V45,'CO-PO Mapping'!R325:R329)/SUM('CO-PO Mapping'!R325:R329),2),"-")</f>
        <v>-</v>
      </c>
      <c r="Q45" s="17" t="str">
        <f>IF(SUM('CO-PO Mapping'!S325:S329)&gt;0,ROUND(MMULT('CO Attainment'!$R45:$V45,'CO-PO Mapping'!S325:S329)/SUM('CO-PO Mapping'!S325:S329),2),"-")</f>
        <v>-</v>
      </c>
      <c r="R45" s="17" t="str">
        <f>IF(SUM('CO-PO Mapping'!T325:T329)&gt;0,ROUND(MMULT('CO Attainment'!$R45:$V45,'CO-PO Mapping'!T325:T329)/SUM('CO-PO Mapping'!T325:T329),2),"-")</f>
        <v>-</v>
      </c>
    </row>
    <row r="46" spans="1:18" x14ac:dyDescent="0.3">
      <c r="A46" s="15">
        <v>42</v>
      </c>
      <c r="B46" s="15"/>
      <c r="C46" s="15"/>
      <c r="D46" s="17" t="str">
        <f>IF(SUM('CO-PO Mapping'!F331:F332)&gt;0,ROUND(MMULT('CO Attainment'!$R46:$S46,'CO-PO Mapping'!F331:F332)/SUM('CO-PO Mapping'!F331:F332),2),"-")</f>
        <v>-</v>
      </c>
      <c r="E46" s="17" t="str">
        <f>IF(SUM('CO-PO Mapping'!G331:G332)&gt;0,ROUND(MMULT('CO Attainment'!$R46:$S46,'CO-PO Mapping'!G331:G332)/SUM('CO-PO Mapping'!G331:G332),2),"-")</f>
        <v>-</v>
      </c>
      <c r="F46" s="17" t="str">
        <f>IF(SUM('CO-PO Mapping'!H331:H332)&gt;0,ROUND(MMULT('CO Attainment'!$R46:$S46,'CO-PO Mapping'!H331:H332)/SUM('CO-PO Mapping'!H331:H332),2),"-")</f>
        <v>-</v>
      </c>
      <c r="G46" s="17" t="str">
        <f>IF(SUM('CO-PO Mapping'!I331:I332)&gt;0,ROUND(MMULT('CO Attainment'!$R46:$S46,'CO-PO Mapping'!I331:I332)/SUM('CO-PO Mapping'!I331:I332),2),"-")</f>
        <v>-</v>
      </c>
      <c r="H46" s="17" t="str">
        <f>IF(SUM('CO-PO Mapping'!J331:J332)&gt;0,ROUND(MMULT('CO Attainment'!$R46:$S46,'CO-PO Mapping'!J331:J332)/SUM('CO-PO Mapping'!J331:J332),2),"-")</f>
        <v>-</v>
      </c>
      <c r="I46" s="17" t="str">
        <f>IF(SUM('CO-PO Mapping'!K331:K332)&gt;0,ROUND(MMULT('CO Attainment'!$R46:$S46,'CO-PO Mapping'!K331:K332)/SUM('CO-PO Mapping'!K331:K332),2),"-")</f>
        <v>-</v>
      </c>
      <c r="J46" s="17" t="str">
        <f>IF(SUM('CO-PO Mapping'!L331:L332)&gt;0,ROUND(MMULT('CO Attainment'!$R46:$S46,'CO-PO Mapping'!L331:L332)/SUM('CO-PO Mapping'!L331:L332),2),"-")</f>
        <v>-</v>
      </c>
      <c r="K46" s="17" t="str">
        <f>IF(SUM('CO-PO Mapping'!M331:M332)&gt;0,ROUND(MMULT('CO Attainment'!$R46:$S46,'CO-PO Mapping'!M331:M332)/SUM('CO-PO Mapping'!M331:M332),2),"-")</f>
        <v>-</v>
      </c>
      <c r="L46" s="17" t="str">
        <f>IF(SUM('CO-PO Mapping'!N331:N332)&gt;0,ROUND(MMULT('CO Attainment'!$R46:$S46,'CO-PO Mapping'!N331:N332)/SUM('CO-PO Mapping'!N331:N332),2),"-")</f>
        <v>-</v>
      </c>
      <c r="M46" s="17" t="str">
        <f>IF(SUM('CO-PO Mapping'!O331:O332)&gt;0,ROUND(MMULT('CO Attainment'!$R46:$S46,'CO-PO Mapping'!O331:O332)/SUM('CO-PO Mapping'!O331:O332),2),"-")</f>
        <v>-</v>
      </c>
      <c r="N46" s="17" t="str">
        <f>IF(SUM('CO-PO Mapping'!P331:P332)&gt;0,ROUND(MMULT('CO Attainment'!$R46:$S46,'CO-PO Mapping'!P331:P332)/SUM('CO-PO Mapping'!P331:P332),2),"-")</f>
        <v>-</v>
      </c>
      <c r="O46" s="17" t="str">
        <f>IF(SUM('CO-PO Mapping'!Q331:Q332)&gt;0,ROUND(MMULT('CO Attainment'!$R46:$S46,'CO-PO Mapping'!Q331:Q332)/SUM('CO-PO Mapping'!Q331:Q332),2),"-")</f>
        <v>-</v>
      </c>
      <c r="P46" s="17" t="str">
        <f>IF(SUM('CO-PO Mapping'!R331:R332)&gt;0,ROUND(MMULT('CO Attainment'!$R46:$S46,'CO-PO Mapping'!R331:R332)/SUM('CO-PO Mapping'!R331:R332),2),"-")</f>
        <v>-</v>
      </c>
      <c r="Q46" s="17" t="str">
        <f>IF(SUM('CO-PO Mapping'!S331:S332)&gt;0,ROUND(MMULT('CO Attainment'!$R46:$S46,'CO-PO Mapping'!S331:S332)/SUM('CO-PO Mapping'!S331:S332),2),"-")</f>
        <v>-</v>
      </c>
      <c r="R46" s="17" t="str">
        <f>IF(SUM('CO-PO Mapping'!T331:T332)&gt;0,ROUND(MMULT('CO Attainment'!$R46:$S46,'CO-PO Mapping'!T331:T332)/SUM('CO-PO Mapping'!T331:T332),2),"-")</f>
        <v>-</v>
      </c>
    </row>
    <row r="47" spans="1:18" x14ac:dyDescent="0.3">
      <c r="A47" s="15">
        <v>43</v>
      </c>
      <c r="B47" s="15"/>
      <c r="C47" s="15"/>
      <c r="D47" s="17" t="str">
        <f>IF(SUM('CO-PO Mapping'!F334:F338)&gt;0,ROUND(MMULT('CO Attainment'!$R47:$V47,'CO-PO Mapping'!F334:F338)/SUM('CO-PO Mapping'!F334:F338),2),"-")</f>
        <v>-</v>
      </c>
      <c r="E47" s="17" t="str">
        <f>IF(SUM('CO-PO Mapping'!G334:G338)&gt;0,ROUND(MMULT('CO Attainment'!$R47:$V47,'CO-PO Mapping'!G334:G338)/SUM('CO-PO Mapping'!G334:G338),2),"-")</f>
        <v>-</v>
      </c>
      <c r="F47" s="17" t="str">
        <f>IF(SUM('CO-PO Mapping'!H334:H338)&gt;0,ROUND(MMULT('CO Attainment'!$R47:$V47,'CO-PO Mapping'!H334:H338)/SUM('CO-PO Mapping'!H334:H338),2),"-")</f>
        <v>-</v>
      </c>
      <c r="G47" s="17" t="str">
        <f>IF(SUM('CO-PO Mapping'!I334:I338)&gt;0,ROUND(MMULT('CO Attainment'!$R47:$V47,'CO-PO Mapping'!I334:I338)/SUM('CO-PO Mapping'!I334:I338),2),"-")</f>
        <v>-</v>
      </c>
      <c r="H47" s="17" t="str">
        <f>IF(SUM('CO-PO Mapping'!J334:J338)&gt;0,ROUND(MMULT('CO Attainment'!$R47:$V47,'CO-PO Mapping'!J334:J338)/SUM('CO-PO Mapping'!J334:J338),2),"-")</f>
        <v>-</v>
      </c>
      <c r="I47" s="17" t="str">
        <f>IF(SUM('CO-PO Mapping'!K334:K338)&gt;0,ROUND(MMULT('CO Attainment'!$R47:$V47,'CO-PO Mapping'!K334:K338)/SUM('CO-PO Mapping'!K334:K338),2),"-")</f>
        <v>-</v>
      </c>
      <c r="J47" s="17" t="str">
        <f>IF(SUM('CO-PO Mapping'!L334:L338)&gt;0,ROUND(MMULT('CO Attainment'!$R47:$V47,'CO-PO Mapping'!L334:L338)/SUM('CO-PO Mapping'!L334:L338),2),"-")</f>
        <v>-</v>
      </c>
      <c r="K47" s="17" t="str">
        <f>IF(SUM('CO-PO Mapping'!M334:M338)&gt;0,ROUND(MMULT('CO Attainment'!$R47:$V47,'CO-PO Mapping'!M334:M338)/SUM('CO-PO Mapping'!M334:M338),2),"-")</f>
        <v>-</v>
      </c>
      <c r="L47" s="17" t="str">
        <f>IF(SUM('CO-PO Mapping'!N334:N338)&gt;0,ROUND(MMULT('CO Attainment'!$R47:$V47,'CO-PO Mapping'!N334:N338)/SUM('CO-PO Mapping'!N334:N338),2),"-")</f>
        <v>-</v>
      </c>
      <c r="M47" s="17" t="str">
        <f>IF(SUM('CO-PO Mapping'!O334:O338)&gt;0,ROUND(MMULT('CO Attainment'!$R47:$V47,'CO-PO Mapping'!O334:O338)/SUM('CO-PO Mapping'!O334:O338),2),"-")</f>
        <v>-</v>
      </c>
      <c r="N47" s="17" t="str">
        <f>IF(SUM('CO-PO Mapping'!P334:P338)&gt;0,ROUND(MMULT('CO Attainment'!$R47:$V47,'CO-PO Mapping'!P334:P338)/SUM('CO-PO Mapping'!P334:P338),2),"-")</f>
        <v>-</v>
      </c>
      <c r="O47" s="17" t="str">
        <f>IF(SUM('CO-PO Mapping'!Q334:Q338)&gt;0,ROUND(MMULT('CO Attainment'!$R47:$V47,'CO-PO Mapping'!Q334:Q338)/SUM('CO-PO Mapping'!Q334:Q338),2),"-")</f>
        <v>-</v>
      </c>
      <c r="P47" s="17" t="str">
        <f>IF(SUM('CO-PO Mapping'!R334:R338)&gt;0,ROUND(MMULT('CO Attainment'!$R47:$V47,'CO-PO Mapping'!R334:R338)/SUM('CO-PO Mapping'!R334:R338),2),"-")</f>
        <v>-</v>
      </c>
      <c r="Q47" s="17" t="str">
        <f>IF(SUM('CO-PO Mapping'!S334:S338)&gt;0,ROUND(MMULT('CO Attainment'!$R47:$V47,'CO-PO Mapping'!S334:S338)/SUM('CO-PO Mapping'!S334:S338),2),"-")</f>
        <v>-</v>
      </c>
      <c r="R47" s="17" t="str">
        <f>IF(SUM('CO-PO Mapping'!T334:T338)&gt;0,ROUND(MMULT('CO Attainment'!$R47:$V47,'CO-PO Mapping'!T334:T338)/SUM('CO-PO Mapping'!T334:T338),2),"-")</f>
        <v>-</v>
      </c>
    </row>
    <row r="48" spans="1:18" x14ac:dyDescent="0.3">
      <c r="A48" s="15">
        <v>44</v>
      </c>
      <c r="B48" s="15"/>
      <c r="C48" s="15"/>
      <c r="D48" s="17" t="str">
        <f>IF(SUM('CO-PO Mapping'!F340:F345)&gt;0,ROUND(MMULT('CO Attainment'!$R48:$W48,'CO-PO Mapping'!F340:F345)/SUM('CO-PO Mapping'!F340:F345),2),"-")</f>
        <v>-</v>
      </c>
      <c r="E48" s="17" t="str">
        <f>IF(SUM('CO-PO Mapping'!G340:G345)&gt;0,ROUND(MMULT('CO Attainment'!$R48:$W48,'CO-PO Mapping'!G340:G345)/SUM('CO-PO Mapping'!G340:G345),2),"-")</f>
        <v>-</v>
      </c>
      <c r="F48" s="17" t="str">
        <f>IF(SUM('CO-PO Mapping'!H340:H345)&gt;0,ROUND(MMULT('CO Attainment'!$R48:$W48,'CO-PO Mapping'!H340:H345)/SUM('CO-PO Mapping'!H340:H345),2),"-")</f>
        <v>-</v>
      </c>
      <c r="G48" s="17" t="str">
        <f>IF(SUM('CO-PO Mapping'!I340:I345)&gt;0,ROUND(MMULT('CO Attainment'!$R48:$W48,'CO-PO Mapping'!I340:I345)/SUM('CO-PO Mapping'!I340:I345),2),"-")</f>
        <v>-</v>
      </c>
      <c r="H48" s="17" t="str">
        <f>IF(SUM('CO-PO Mapping'!J340:J345)&gt;0,ROUND(MMULT('CO Attainment'!$R48:$W48,'CO-PO Mapping'!J340:J345)/SUM('CO-PO Mapping'!J340:J345),2),"-")</f>
        <v>-</v>
      </c>
      <c r="I48" s="17" t="str">
        <f>IF(SUM('CO-PO Mapping'!K340:K345)&gt;0,ROUND(MMULT('CO Attainment'!$R48:$W48,'CO-PO Mapping'!K340:K345)/SUM('CO-PO Mapping'!K340:K345),2),"-")</f>
        <v>-</v>
      </c>
      <c r="J48" s="17" t="str">
        <f>IF(SUM('CO-PO Mapping'!L340:L345)&gt;0,ROUND(MMULT('CO Attainment'!$R48:$W48,'CO-PO Mapping'!L340:L345)/SUM('CO-PO Mapping'!L340:L345),2),"-")</f>
        <v>-</v>
      </c>
      <c r="K48" s="17" t="str">
        <f>IF(SUM('CO-PO Mapping'!M340:M345)&gt;0,ROUND(MMULT('CO Attainment'!$R48:$W48,'CO-PO Mapping'!M340:M345)/SUM('CO-PO Mapping'!M340:M345),2),"-")</f>
        <v>-</v>
      </c>
      <c r="L48" s="17" t="str">
        <f>IF(SUM('CO-PO Mapping'!N340:N345)&gt;0,ROUND(MMULT('CO Attainment'!$R48:$W48,'CO-PO Mapping'!N340:N345)/SUM('CO-PO Mapping'!N340:N345),2),"-")</f>
        <v>-</v>
      </c>
      <c r="M48" s="17" t="str">
        <f>IF(SUM('CO-PO Mapping'!O340:O345)&gt;0,ROUND(MMULT('CO Attainment'!$R48:$W48,'CO-PO Mapping'!O340:O345)/SUM('CO-PO Mapping'!O340:O345),2),"-")</f>
        <v>-</v>
      </c>
      <c r="N48" s="17" t="str">
        <f>IF(SUM('CO-PO Mapping'!P340:P345)&gt;0,ROUND(MMULT('CO Attainment'!$R48:$W48,'CO-PO Mapping'!P340:P345)/SUM('CO-PO Mapping'!P340:P345),2),"-")</f>
        <v>-</v>
      </c>
      <c r="O48" s="17" t="str">
        <f>IF(SUM('CO-PO Mapping'!Q340:Q345)&gt;0,ROUND(MMULT('CO Attainment'!$R48:$W48,'CO-PO Mapping'!Q340:Q345)/SUM('CO-PO Mapping'!Q340:Q345),2),"-")</f>
        <v>-</v>
      </c>
      <c r="P48" s="17" t="str">
        <f>IF(SUM('CO-PO Mapping'!R340:R345)&gt;0,ROUND(MMULT('CO Attainment'!$R48:$W48,'CO-PO Mapping'!R340:R345)/SUM('CO-PO Mapping'!R340:R345),2),"-")</f>
        <v>-</v>
      </c>
      <c r="Q48" s="17" t="str">
        <f>IF(SUM('CO-PO Mapping'!S340:S345)&gt;0,ROUND(MMULT('CO Attainment'!$R48:$W48,'CO-PO Mapping'!S340:S345)/SUM('CO-PO Mapping'!S340:S345),2),"-")</f>
        <v>-</v>
      </c>
      <c r="R48" s="17" t="str">
        <f>IF(SUM('CO-PO Mapping'!T340:T345)&gt;0,ROUND(MMULT('CO Attainment'!$R48:$W48,'CO-PO Mapping'!T340:T345)/SUM('CO-PO Mapping'!T340:T345),2),"-")</f>
        <v>-</v>
      </c>
    </row>
    <row r="49" spans="1:18" x14ac:dyDescent="0.3">
      <c r="A49" s="15">
        <v>45</v>
      </c>
      <c r="B49" s="15"/>
      <c r="C49" s="15"/>
      <c r="D49" s="17" t="str">
        <f>IF(SUM('CO-PO Mapping'!F348:F354)&gt;0,ROUND(MMULT('CO Attainment'!$R49:$X49,'CO-PO Mapping'!F348:F354)/SUM('CO-PO Mapping'!F348:F354),2),"-")</f>
        <v>-</v>
      </c>
      <c r="E49" s="17" t="str">
        <f>IF(SUM('CO-PO Mapping'!G348:G354)&gt;0,ROUND(MMULT('CO Attainment'!$R49:$X49,'CO-PO Mapping'!G348:G354)/SUM('CO-PO Mapping'!G348:G354),2),"-")</f>
        <v>-</v>
      </c>
      <c r="F49" s="17" t="str">
        <f>IF(SUM('CO-PO Mapping'!H348:H354)&gt;0,ROUND(MMULT('CO Attainment'!$R49:$X49,'CO-PO Mapping'!H348:H354)/SUM('CO-PO Mapping'!H348:H354),2),"-")</f>
        <v>-</v>
      </c>
      <c r="G49" s="17" t="str">
        <f>IF(SUM('CO-PO Mapping'!I348:I354)&gt;0,ROUND(MMULT('CO Attainment'!$R49:$X49,'CO-PO Mapping'!I348:I354)/SUM('CO-PO Mapping'!I348:I354),2),"-")</f>
        <v>-</v>
      </c>
      <c r="H49" s="17" t="str">
        <f>IF(SUM('CO-PO Mapping'!J348:J354)&gt;0,ROUND(MMULT('CO Attainment'!$R49:$X49,'CO-PO Mapping'!J348:J354)/SUM('CO-PO Mapping'!J348:J354),2),"-")</f>
        <v>-</v>
      </c>
      <c r="I49" s="17" t="str">
        <f>IF(SUM('CO-PO Mapping'!K348:K354)&gt;0,ROUND(MMULT('CO Attainment'!$R49:$X49,'CO-PO Mapping'!K348:K354)/SUM('CO-PO Mapping'!K348:K354),2),"-")</f>
        <v>-</v>
      </c>
      <c r="J49" s="17" t="str">
        <f>IF(SUM('CO-PO Mapping'!L348:L354)&gt;0,ROUND(MMULT('CO Attainment'!$R49:$X49,'CO-PO Mapping'!L348:L354)/SUM('CO-PO Mapping'!L348:L354),2),"-")</f>
        <v>-</v>
      </c>
      <c r="K49" s="17" t="str">
        <f>IF(SUM('CO-PO Mapping'!M348:M354)&gt;0,ROUND(MMULT('CO Attainment'!$R49:$X49,'CO-PO Mapping'!M348:M354)/SUM('CO-PO Mapping'!M348:M354),2),"-")</f>
        <v>-</v>
      </c>
      <c r="L49" s="17" t="str">
        <f>IF(SUM('CO-PO Mapping'!N348:N354)&gt;0,ROUND(MMULT('CO Attainment'!$R49:$X49,'CO-PO Mapping'!N348:N354)/SUM('CO-PO Mapping'!N348:N354),2),"-")</f>
        <v>-</v>
      </c>
      <c r="M49" s="17" t="str">
        <f>IF(SUM('CO-PO Mapping'!O348:O354)&gt;0,ROUND(MMULT('CO Attainment'!$R49:$X49,'CO-PO Mapping'!O348:O354)/SUM('CO-PO Mapping'!O348:O354),2),"-")</f>
        <v>-</v>
      </c>
      <c r="N49" s="17" t="str">
        <f>IF(SUM('CO-PO Mapping'!P348:P354)&gt;0,ROUND(MMULT('CO Attainment'!$R49:$X49,'CO-PO Mapping'!P348:P354)/SUM('CO-PO Mapping'!P348:P354),2),"-")</f>
        <v>-</v>
      </c>
      <c r="O49" s="17" t="str">
        <f>IF(SUM('CO-PO Mapping'!Q348:Q354)&gt;0,ROUND(MMULT('CO Attainment'!$R49:$X49,'CO-PO Mapping'!Q348:Q354)/SUM('CO-PO Mapping'!Q348:Q354),2),"-")</f>
        <v>-</v>
      </c>
      <c r="P49" s="17" t="str">
        <f>IF(SUM('CO-PO Mapping'!R348:R354)&gt;0,ROUND(MMULT('CO Attainment'!$R49:$X49,'CO-PO Mapping'!R348:R354)/SUM('CO-PO Mapping'!R348:R354),2),"-")</f>
        <v>-</v>
      </c>
      <c r="Q49" s="17" t="str">
        <f>IF(SUM('CO-PO Mapping'!S348:S354)&gt;0,ROUND(MMULT('CO Attainment'!$R49:$X49,'CO-PO Mapping'!S348:S354)/SUM('CO-PO Mapping'!S348:S354),2),"-")</f>
        <v>-</v>
      </c>
      <c r="R49" s="17" t="str">
        <f>IF(SUM('CO-PO Mapping'!T348:T354)&gt;0,ROUND(MMULT('CO Attainment'!$R49:$X49,'CO-PO Mapping'!T348:T354)/SUM('CO-PO Mapping'!T348:T354),2),"-")</f>
        <v>-</v>
      </c>
    </row>
    <row r="50" spans="1:18" x14ac:dyDescent="0.3">
      <c r="A50" s="15">
        <v>46</v>
      </c>
      <c r="B50" s="15"/>
      <c r="C50" s="15"/>
      <c r="D50" s="17" t="str">
        <f>IF(SUM('CO-PO Mapping'!F356:F358)&gt;0,ROUND(MMULT('CO Attainment'!$R50:$T50,'CO-PO Mapping'!F356:F358)/SUM('CO-PO Mapping'!F356:F358),2),"-")</f>
        <v>-</v>
      </c>
      <c r="E50" s="17" t="str">
        <f>IF(SUM('CO-PO Mapping'!G356:G358)&gt;0,ROUND(MMULT('CO Attainment'!$R50:$T50,'CO-PO Mapping'!G356:G358)/SUM('CO-PO Mapping'!G356:G358),2),"-")</f>
        <v>-</v>
      </c>
      <c r="F50" s="17" t="str">
        <f>IF(SUM('CO-PO Mapping'!H356:H358)&gt;0,ROUND(MMULT('CO Attainment'!$R50:$T50,'CO-PO Mapping'!H356:H358)/SUM('CO-PO Mapping'!H356:H358),2),"-")</f>
        <v>-</v>
      </c>
      <c r="G50" s="17" t="str">
        <f>IF(SUM('CO-PO Mapping'!I356:I358)&gt;0,ROUND(MMULT('CO Attainment'!$R50:$T50,'CO-PO Mapping'!I356:I358)/SUM('CO-PO Mapping'!I356:I358),2),"-")</f>
        <v>-</v>
      </c>
      <c r="H50" s="17" t="str">
        <f>IF(SUM('CO-PO Mapping'!J356:J358)&gt;0,ROUND(MMULT('CO Attainment'!$R50:$T50,'CO-PO Mapping'!J356:J358)/SUM('CO-PO Mapping'!J356:J358),2),"-")</f>
        <v>-</v>
      </c>
      <c r="I50" s="17" t="str">
        <f>IF(SUM('CO-PO Mapping'!K356:K358)&gt;0,ROUND(MMULT('CO Attainment'!$R50:$T50,'CO-PO Mapping'!K356:K358)/SUM('CO-PO Mapping'!K356:K358),2),"-")</f>
        <v>-</v>
      </c>
      <c r="J50" s="17" t="str">
        <f>IF(SUM('CO-PO Mapping'!L356:L358)&gt;0,ROUND(MMULT('CO Attainment'!$R50:$T50,'CO-PO Mapping'!L356:L358)/SUM('CO-PO Mapping'!L356:L358),2),"-")</f>
        <v>-</v>
      </c>
      <c r="K50" s="17" t="str">
        <f>IF(SUM('CO-PO Mapping'!M356:M358)&gt;0,ROUND(MMULT('CO Attainment'!$R50:$T50,'CO-PO Mapping'!M356:M358)/SUM('CO-PO Mapping'!M356:M358),2),"-")</f>
        <v>-</v>
      </c>
      <c r="L50" s="17" t="str">
        <f>IF(SUM('CO-PO Mapping'!N356:N358)&gt;0,ROUND(MMULT('CO Attainment'!$R50:$T50,'CO-PO Mapping'!N356:N358)/SUM('CO-PO Mapping'!N356:N358),2),"-")</f>
        <v>-</v>
      </c>
      <c r="M50" s="17" t="str">
        <f>IF(SUM('CO-PO Mapping'!O356:O358)&gt;0,ROUND(MMULT('CO Attainment'!$R50:$T50,'CO-PO Mapping'!O356:O358)/SUM('CO-PO Mapping'!O356:O358),2),"-")</f>
        <v>-</v>
      </c>
      <c r="N50" s="17" t="str">
        <f>IF(SUM('CO-PO Mapping'!P356:P358)&gt;0,ROUND(MMULT('CO Attainment'!$R50:$T50,'CO-PO Mapping'!P356:P358)/SUM('CO-PO Mapping'!P356:P358),2),"-")</f>
        <v>-</v>
      </c>
      <c r="O50" s="17" t="str">
        <f>IF(SUM('CO-PO Mapping'!Q356:Q358)&gt;0,ROUND(MMULT('CO Attainment'!$R50:$T50,'CO-PO Mapping'!Q356:Q358)/SUM('CO-PO Mapping'!Q356:Q358),2),"-")</f>
        <v>-</v>
      </c>
      <c r="P50" s="17" t="str">
        <f>IF(SUM('CO-PO Mapping'!R356:R358)&gt;0,ROUND(MMULT('CO Attainment'!$R50:$T50,'CO-PO Mapping'!R356:R358)/SUM('CO-PO Mapping'!R356:R358),2),"-")</f>
        <v>-</v>
      </c>
      <c r="Q50" s="17" t="str">
        <f>IF(SUM('CO-PO Mapping'!S356:S358)&gt;0,ROUND(MMULT('CO Attainment'!$R50:$T50,'CO-PO Mapping'!S356:S358)/SUM('CO-PO Mapping'!S356:S358),2),"-")</f>
        <v>-</v>
      </c>
      <c r="R50" s="17" t="str">
        <f>IF(SUM('CO-PO Mapping'!T356:T358)&gt;0,ROUND(MMULT('CO Attainment'!$R50:$T50,'CO-PO Mapping'!T356:T358)/SUM('CO-PO Mapping'!T356:T358),2),"-")</f>
        <v>-</v>
      </c>
    </row>
    <row r="51" spans="1:18" x14ac:dyDescent="0.3">
      <c r="A51" s="15">
        <v>47</v>
      </c>
      <c r="B51" s="15"/>
      <c r="C51" s="15"/>
      <c r="D51" s="17" t="str">
        <f>IF(SUM('CO-PO Mapping'!F360:F365)&gt;0,ROUND(MMULT('CO Attainment'!$R51:$W51,'CO-PO Mapping'!F360:F365)/SUM('CO-PO Mapping'!F360:F365),2),"-")</f>
        <v>-</v>
      </c>
      <c r="E51" s="17" t="str">
        <f>IF(SUM('CO-PO Mapping'!G360:G365)&gt;0,ROUND(MMULT('CO Attainment'!$R51:$W51,'CO-PO Mapping'!G360:G365)/SUM('CO-PO Mapping'!G360:G365),2),"-")</f>
        <v>-</v>
      </c>
      <c r="F51" s="17" t="str">
        <f>IF(SUM('CO-PO Mapping'!H360:H365)&gt;0,ROUND(MMULT('CO Attainment'!$R51:$W51,'CO-PO Mapping'!H360:H365)/SUM('CO-PO Mapping'!H360:H365),2),"-")</f>
        <v>-</v>
      </c>
      <c r="G51" s="17" t="str">
        <f>IF(SUM('CO-PO Mapping'!I360:I365)&gt;0,ROUND(MMULT('CO Attainment'!$R51:$W51,'CO-PO Mapping'!I360:I365)/SUM('CO-PO Mapping'!I360:I365),2),"-")</f>
        <v>-</v>
      </c>
      <c r="H51" s="17" t="str">
        <f>IF(SUM('CO-PO Mapping'!J360:J365)&gt;0,ROUND(MMULT('CO Attainment'!$R51:$W51,'CO-PO Mapping'!J360:J365)/SUM('CO-PO Mapping'!J360:J365),2),"-")</f>
        <v>-</v>
      </c>
      <c r="I51" s="17" t="str">
        <f>IF(SUM('CO-PO Mapping'!K360:K365)&gt;0,ROUND(MMULT('CO Attainment'!$R51:$W51,'CO-PO Mapping'!K360:K365)/SUM('CO-PO Mapping'!K360:K365),2),"-")</f>
        <v>-</v>
      </c>
      <c r="J51" s="17" t="str">
        <f>IF(SUM('CO-PO Mapping'!L360:L365)&gt;0,ROUND(MMULT('CO Attainment'!$R51:$W51,'CO-PO Mapping'!L360:L365)/SUM('CO-PO Mapping'!L360:L365),2),"-")</f>
        <v>-</v>
      </c>
      <c r="K51" s="17" t="str">
        <f>IF(SUM('CO-PO Mapping'!M360:M365)&gt;0,ROUND(MMULT('CO Attainment'!$R51:$W51,'CO-PO Mapping'!M360:M365)/SUM('CO-PO Mapping'!M360:M365),2),"-")</f>
        <v>-</v>
      </c>
      <c r="L51" s="17" t="str">
        <f>IF(SUM('CO-PO Mapping'!N360:N365)&gt;0,ROUND(MMULT('CO Attainment'!$R51:$W51,'CO-PO Mapping'!N360:N365)/SUM('CO-PO Mapping'!N360:N365),2),"-")</f>
        <v>-</v>
      </c>
      <c r="M51" s="17" t="str">
        <f>IF(SUM('CO-PO Mapping'!O360:O365)&gt;0,ROUND(MMULT('CO Attainment'!$R51:$W51,'CO-PO Mapping'!O360:O365)/SUM('CO-PO Mapping'!O360:O365),2),"-")</f>
        <v>-</v>
      </c>
      <c r="N51" s="17" t="str">
        <f>IF(SUM('CO-PO Mapping'!P360:P365)&gt;0,ROUND(MMULT('CO Attainment'!$R51:$W51,'CO-PO Mapping'!P360:P365)/SUM('CO-PO Mapping'!P360:P365),2),"-")</f>
        <v>-</v>
      </c>
      <c r="O51" s="17" t="str">
        <f>IF(SUM('CO-PO Mapping'!Q360:Q365)&gt;0,ROUND(MMULT('CO Attainment'!$R51:$W51,'CO-PO Mapping'!Q360:Q365)/SUM('CO-PO Mapping'!Q360:Q365),2),"-")</f>
        <v>-</v>
      </c>
      <c r="P51" s="17" t="str">
        <f>IF(SUM('CO-PO Mapping'!R360:R365)&gt;0,ROUND(MMULT('CO Attainment'!$R51:$W51,'CO-PO Mapping'!R360:R365)/SUM('CO-PO Mapping'!R360:R365),2),"-")</f>
        <v>-</v>
      </c>
      <c r="Q51" s="17" t="str">
        <f>IF(SUM('CO-PO Mapping'!S360:S365)&gt;0,ROUND(MMULT('CO Attainment'!$R51:$W51,'CO-PO Mapping'!S360:S365)/SUM('CO-PO Mapping'!S360:S365),2),"-")</f>
        <v>-</v>
      </c>
      <c r="R51" s="17" t="str">
        <f>IF(SUM('CO-PO Mapping'!T360:T365)&gt;0,ROUND(MMULT('CO Attainment'!$R51:$W51,'CO-PO Mapping'!T360:T365)/SUM('CO-PO Mapping'!T360:T365),2),"-")</f>
        <v>-</v>
      </c>
    </row>
    <row r="52" spans="1:18" x14ac:dyDescent="0.3">
      <c r="A52" s="15">
        <v>48</v>
      </c>
      <c r="B52" s="15"/>
      <c r="C52" s="15"/>
      <c r="D52" s="17" t="str">
        <f>IF(SUM('CO-PO Mapping'!F367:F371)&gt;0,ROUND(MMULT('CO Attainment'!$R52:$V52,'CO-PO Mapping'!F367:F371)/SUM('CO-PO Mapping'!F367:F371),2),"-")</f>
        <v>-</v>
      </c>
      <c r="E52" s="17" t="str">
        <f>IF(SUM('CO-PO Mapping'!G367:G371)&gt;0,ROUND(MMULT('CO Attainment'!$R52:$V52,'CO-PO Mapping'!G367:G371)/SUM('CO-PO Mapping'!G367:G371),2),"-")</f>
        <v>-</v>
      </c>
      <c r="F52" s="17" t="str">
        <f>IF(SUM('CO-PO Mapping'!H367:H371)&gt;0,ROUND(MMULT('CO Attainment'!$R52:$V52,'CO-PO Mapping'!H367:H371)/SUM('CO-PO Mapping'!H367:H371),2),"-")</f>
        <v>-</v>
      </c>
      <c r="G52" s="17" t="str">
        <f>IF(SUM('CO-PO Mapping'!I367:I371)&gt;0,ROUND(MMULT('CO Attainment'!$R52:$V52,'CO-PO Mapping'!I367:I371)/SUM('CO-PO Mapping'!I367:I371),2),"-")</f>
        <v>-</v>
      </c>
      <c r="H52" s="17" t="str">
        <f>IF(SUM('CO-PO Mapping'!J367:J371)&gt;0,ROUND(MMULT('CO Attainment'!$R52:$V52,'CO-PO Mapping'!J367:J371)/SUM('CO-PO Mapping'!J367:J371),2),"-")</f>
        <v>-</v>
      </c>
      <c r="I52" s="17" t="str">
        <f>IF(SUM('CO-PO Mapping'!K367:K371)&gt;0,ROUND(MMULT('CO Attainment'!$R52:$V52,'CO-PO Mapping'!K367:K371)/SUM('CO-PO Mapping'!K367:K371),2),"-")</f>
        <v>-</v>
      </c>
      <c r="J52" s="17" t="str">
        <f>IF(SUM('CO-PO Mapping'!L367:L371)&gt;0,ROUND(MMULT('CO Attainment'!$R52:$V52,'CO-PO Mapping'!L367:L371)/SUM('CO-PO Mapping'!L367:L371),2),"-")</f>
        <v>-</v>
      </c>
      <c r="K52" s="17" t="str">
        <f>IF(SUM('CO-PO Mapping'!M367:M371)&gt;0,ROUND(MMULT('CO Attainment'!$R52:$V52,'CO-PO Mapping'!M367:M371)/SUM('CO-PO Mapping'!M367:M371),2),"-")</f>
        <v>-</v>
      </c>
      <c r="L52" s="17" t="str">
        <f>IF(SUM('CO-PO Mapping'!N367:N371)&gt;0,ROUND(MMULT('CO Attainment'!$R52:$V52,'CO-PO Mapping'!N367:N371)/SUM('CO-PO Mapping'!N367:N371),2),"-")</f>
        <v>-</v>
      </c>
      <c r="M52" s="17" t="str">
        <f>IF(SUM('CO-PO Mapping'!O367:O371)&gt;0,ROUND(MMULT('CO Attainment'!$R52:$V52,'CO-PO Mapping'!O367:O371)/SUM('CO-PO Mapping'!O367:O371),2),"-")</f>
        <v>-</v>
      </c>
      <c r="N52" s="17" t="str">
        <f>IF(SUM('CO-PO Mapping'!P367:P371)&gt;0,ROUND(MMULT('CO Attainment'!$R52:$V52,'CO-PO Mapping'!P367:P371)/SUM('CO-PO Mapping'!P367:P371),2),"-")</f>
        <v>-</v>
      </c>
      <c r="O52" s="17" t="str">
        <f>IF(SUM('CO-PO Mapping'!Q367:Q371)&gt;0,ROUND(MMULT('CO Attainment'!$R52:$V52,'CO-PO Mapping'!Q367:Q371)/SUM('CO-PO Mapping'!Q367:Q371),2),"-")</f>
        <v>-</v>
      </c>
      <c r="P52" s="17" t="str">
        <f>IF(SUM('CO-PO Mapping'!R367:R371)&gt;0,ROUND(MMULT('CO Attainment'!$R52:$V52,'CO-PO Mapping'!R367:R371)/SUM('CO-PO Mapping'!R367:R371),2),"-")</f>
        <v>-</v>
      </c>
      <c r="Q52" s="17" t="str">
        <f>IF(SUM('CO-PO Mapping'!S367:S371)&gt;0,ROUND(MMULT('CO Attainment'!$R52:$V52,'CO-PO Mapping'!S367:S371)/SUM('CO-PO Mapping'!S367:S371),2),"-")</f>
        <v>-</v>
      </c>
      <c r="R52" s="17" t="str">
        <f>IF(SUM('CO-PO Mapping'!T367:T371)&gt;0,ROUND(MMULT('CO Attainment'!$R52:$V52,'CO-PO Mapping'!T367:T371)/SUM('CO-PO Mapping'!T367:T371),2),"-")</f>
        <v>-</v>
      </c>
    </row>
    <row r="53" spans="1:18" x14ac:dyDescent="0.3">
      <c r="A53" s="105" t="s">
        <v>57</v>
      </c>
      <c r="B53" s="105"/>
      <c r="C53" s="105"/>
      <c r="D53" s="53" t="e">
        <f>SUMPRODUCT(D5:D52,'Course-PO mapping'!D5:D52)/(SUM('Course-PO mapping'!D5:D52))</f>
        <v>#VALUE!</v>
      </c>
      <c r="E53" s="53" t="e">
        <f>SUMPRODUCT(E5:E52,'Course-PO mapping'!E5:E52)/(SUM('Course-PO mapping'!E5:E52))</f>
        <v>#VALUE!</v>
      </c>
      <c r="F53" s="53" t="e">
        <f>SUMPRODUCT(F5:F52,'Course-PO mapping'!F5:F52)/(SUM('Course-PO mapping'!F5:F52))</f>
        <v>#VALUE!</v>
      </c>
      <c r="G53" s="53" t="e">
        <f>SUMPRODUCT(G5:G52,'Course-PO mapping'!G5:G52)/(SUM('Course-PO mapping'!G5:G52))</f>
        <v>#VALUE!</v>
      </c>
      <c r="H53" s="53" t="e">
        <f>SUMPRODUCT(H5:H52,'Course-PO mapping'!H5:H52)/(SUM('Course-PO mapping'!H5:H52))</f>
        <v>#VALUE!</v>
      </c>
      <c r="I53" s="53" t="e">
        <f>SUMPRODUCT(I5:I52,'Course-PO mapping'!I5:I52)/(SUM('Course-PO mapping'!I5:I52))</f>
        <v>#VALUE!</v>
      </c>
      <c r="J53" s="53" t="e">
        <f>SUMPRODUCT(J5:J52,'Course-PO mapping'!J5:J52)/(SUM('Course-PO mapping'!J5:J52))</f>
        <v>#VALUE!</v>
      </c>
      <c r="K53" s="53" t="e">
        <f>SUMPRODUCT(K5:K52,'Course-PO mapping'!K5:K52)/(SUM('Course-PO mapping'!K5:K52))</f>
        <v>#VALUE!</v>
      </c>
      <c r="L53" s="53" t="e">
        <f>SUMPRODUCT(L5:L52,'Course-PO mapping'!L5:L52)/(SUM('Course-PO mapping'!L5:L52))</f>
        <v>#VALUE!</v>
      </c>
      <c r="M53" s="53" t="e">
        <f>SUMPRODUCT(M5:M52,'Course-PO mapping'!M5:M52)/(SUM('Course-PO mapping'!M5:M52))</f>
        <v>#VALUE!</v>
      </c>
      <c r="N53" s="53" t="e">
        <f>SUMPRODUCT(N5:N52,'Course-PO mapping'!N5:N52)/(SUM('Course-PO mapping'!N5:N52))</f>
        <v>#VALUE!</v>
      </c>
      <c r="O53" s="53" t="e">
        <f>SUMPRODUCT(O5:O52,'Course-PO mapping'!O5:O52)/(SUM('Course-PO mapping'!O5:O52))</f>
        <v>#VALUE!</v>
      </c>
      <c r="P53" s="53" t="e">
        <f>SUMPRODUCT(P5:P52,'Course-PO mapping'!P5:P52)/(SUM('Course-PO mapping'!P5:P52))</f>
        <v>#VALUE!</v>
      </c>
      <c r="Q53" s="53" t="e">
        <f>SUMPRODUCT(Q5:Q52,'Course-PO mapping'!Q5:Q52)/(SUM('Course-PO mapping'!Q5:Q52))</f>
        <v>#VALUE!</v>
      </c>
      <c r="R53" s="53" t="e">
        <f>SUMPRODUCT(R5:R52,'Course-PO mapping'!R5:R52)/(SUM('Course-PO mapping'!R5:R52))</f>
        <v>#VALUE!</v>
      </c>
    </row>
  </sheetData>
  <mergeCells count="7">
    <mergeCell ref="A53:C53"/>
    <mergeCell ref="A2:R2"/>
    <mergeCell ref="B3:B4"/>
    <mergeCell ref="C3:C4"/>
    <mergeCell ref="D3:O3"/>
    <mergeCell ref="P3:R3"/>
    <mergeCell ref="A3:A4"/>
  </mergeCells>
  <pageMargins left="0.7" right="0.7" top="0.75" bottom="0.75" header="0.3" footer="0.3"/>
  <pageSetup paperSize="9" orientation="portrait" r:id="rId1"/>
  <ignoredErrors>
    <ignoredError sqref="D8 E7" evalError="1"/>
    <ignoredError sqref="D38:R3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0:Q45"/>
  <sheetViews>
    <sheetView tabSelected="1" zoomScaleNormal="100" workbookViewId="0">
      <selection activeCell="T12" sqref="T12"/>
    </sheetView>
  </sheetViews>
  <sheetFormatPr defaultRowHeight="14.4" x14ac:dyDescent="0.3"/>
  <cols>
    <col min="1" max="1" width="3.44140625" customWidth="1"/>
    <col min="2" max="2" width="21" customWidth="1"/>
    <col min="17" max="17" width="9.33203125" customWidth="1"/>
  </cols>
  <sheetData>
    <row r="10" spans="2:17" ht="17.399999999999999" x14ac:dyDescent="0.3">
      <c r="B10" s="107" t="s">
        <v>61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2:17" ht="15" thickBot="1" x14ac:dyDescent="0.35"/>
    <row r="12" spans="2:17" ht="15" thickBot="1" x14ac:dyDescent="0.35">
      <c r="B12" s="4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5" t="s">
        <v>36</v>
      </c>
      <c r="M12" s="5" t="s">
        <v>37</v>
      </c>
      <c r="N12" s="5" t="s">
        <v>38</v>
      </c>
      <c r="O12" s="5" t="s">
        <v>39</v>
      </c>
      <c r="P12" s="5" t="s">
        <v>40</v>
      </c>
      <c r="Q12" s="5" t="s">
        <v>41</v>
      </c>
    </row>
    <row r="13" spans="2:17" ht="15.6" thickTop="1" thickBot="1" x14ac:dyDescent="0.35">
      <c r="B13" s="6" t="s">
        <v>42</v>
      </c>
      <c r="C13" s="11" t="e">
        <f>'PO attainment'!D53</f>
        <v>#VALUE!</v>
      </c>
      <c r="D13" s="11" t="e">
        <f>'PO attainment'!E53</f>
        <v>#VALUE!</v>
      </c>
      <c r="E13" s="11" t="e">
        <f>'PO attainment'!F53</f>
        <v>#VALUE!</v>
      </c>
      <c r="F13" s="11" t="e">
        <f>'PO attainment'!G53</f>
        <v>#VALUE!</v>
      </c>
      <c r="G13" s="11" t="e">
        <f>'PO attainment'!H53</f>
        <v>#VALUE!</v>
      </c>
      <c r="H13" s="11" t="e">
        <f>'PO attainment'!I53</f>
        <v>#VALUE!</v>
      </c>
      <c r="I13" s="11" t="e">
        <f>'PO attainment'!J53</f>
        <v>#VALUE!</v>
      </c>
      <c r="J13" s="11" t="e">
        <f>'PO attainment'!K53</f>
        <v>#VALUE!</v>
      </c>
      <c r="K13" s="11" t="e">
        <f>'PO attainment'!L53</f>
        <v>#VALUE!</v>
      </c>
      <c r="L13" s="11" t="e">
        <f>'PO attainment'!M53</f>
        <v>#VALUE!</v>
      </c>
      <c r="M13" s="11" t="e">
        <f>'PO attainment'!N53</f>
        <v>#VALUE!</v>
      </c>
      <c r="N13" s="11" t="e">
        <f>'PO attainment'!O53</f>
        <v>#VALUE!</v>
      </c>
      <c r="O13" s="11" t="e">
        <f>'PO attainment'!P53</f>
        <v>#VALUE!</v>
      </c>
      <c r="P13" s="11" t="e">
        <f>'PO attainment'!Q53</f>
        <v>#VALUE!</v>
      </c>
      <c r="Q13" s="11" t="e">
        <f>'PO attainment'!R53</f>
        <v>#VALUE!</v>
      </c>
    </row>
    <row r="14" spans="2:17" ht="15" thickBot="1" x14ac:dyDescent="0.35">
      <c r="B14" s="8" t="s">
        <v>43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2:17" ht="15" thickBot="1" x14ac:dyDescent="0.35">
      <c r="B15" s="6" t="s">
        <v>44</v>
      </c>
      <c r="C15" s="7" t="e">
        <f>ROUND(0.8*C13+0.2*C14,2)</f>
        <v>#VALUE!</v>
      </c>
      <c r="D15" s="7" t="e">
        <f t="shared" ref="D15:Q15" si="0">ROUND(0.8*D13+0.2*D14,2)</f>
        <v>#VALUE!</v>
      </c>
      <c r="E15" s="7" t="e">
        <f t="shared" si="0"/>
        <v>#VALUE!</v>
      </c>
      <c r="F15" s="7" t="e">
        <f t="shared" si="0"/>
        <v>#VALUE!</v>
      </c>
      <c r="G15" s="7" t="e">
        <f t="shared" si="0"/>
        <v>#VALUE!</v>
      </c>
      <c r="H15" s="7" t="e">
        <f t="shared" si="0"/>
        <v>#VALUE!</v>
      </c>
      <c r="I15" s="7" t="e">
        <f t="shared" si="0"/>
        <v>#VALUE!</v>
      </c>
      <c r="J15" s="7" t="e">
        <f t="shared" si="0"/>
        <v>#VALUE!</v>
      </c>
      <c r="K15" s="7" t="e">
        <f t="shared" si="0"/>
        <v>#VALUE!</v>
      </c>
      <c r="L15" s="7" t="e">
        <f t="shared" si="0"/>
        <v>#VALUE!</v>
      </c>
      <c r="M15" s="7" t="e">
        <f t="shared" si="0"/>
        <v>#VALUE!</v>
      </c>
      <c r="N15" s="7" t="e">
        <f t="shared" si="0"/>
        <v>#VALUE!</v>
      </c>
      <c r="O15" s="7" t="e">
        <f t="shared" si="0"/>
        <v>#VALUE!</v>
      </c>
      <c r="P15" s="7" t="e">
        <f t="shared" si="0"/>
        <v>#VALUE!</v>
      </c>
      <c r="Q15" s="7" t="e">
        <f t="shared" si="0"/>
        <v>#VALUE!</v>
      </c>
    </row>
    <row r="16" spans="2:17" ht="15" thickBot="1" x14ac:dyDescent="0.35">
      <c r="B16" s="55" t="s">
        <v>45</v>
      </c>
      <c r="C16" s="56" t="s">
        <v>56</v>
      </c>
      <c r="D16" s="56" t="e">
        <f t="shared" ref="D16:Q16" si="1">IF(D15&gt;=0.8,3,IF(D15&gt;=0.7,2,IF(D15&gt;=0.6,1,0)))</f>
        <v>#VALUE!</v>
      </c>
      <c r="E16" s="56" t="e">
        <f t="shared" si="1"/>
        <v>#VALUE!</v>
      </c>
      <c r="F16" s="56" t="e">
        <f t="shared" si="1"/>
        <v>#VALUE!</v>
      </c>
      <c r="G16" s="56" t="e">
        <f t="shared" si="1"/>
        <v>#VALUE!</v>
      </c>
      <c r="H16" s="56" t="e">
        <f t="shared" si="1"/>
        <v>#VALUE!</v>
      </c>
      <c r="I16" s="56" t="e">
        <f t="shared" si="1"/>
        <v>#VALUE!</v>
      </c>
      <c r="J16" s="56" t="e">
        <f t="shared" si="1"/>
        <v>#VALUE!</v>
      </c>
      <c r="K16" s="56" t="e">
        <f t="shared" si="1"/>
        <v>#VALUE!</v>
      </c>
      <c r="L16" s="56" t="e">
        <f t="shared" si="1"/>
        <v>#VALUE!</v>
      </c>
      <c r="M16" s="56" t="e">
        <f t="shared" si="1"/>
        <v>#VALUE!</v>
      </c>
      <c r="N16" s="56" t="e">
        <f t="shared" si="1"/>
        <v>#VALUE!</v>
      </c>
      <c r="O16" s="56" t="e">
        <f t="shared" si="1"/>
        <v>#VALUE!</v>
      </c>
      <c r="P16" s="56" t="e">
        <f t="shared" si="1"/>
        <v>#VALUE!</v>
      </c>
      <c r="Q16" s="56" t="e">
        <f t="shared" si="1"/>
        <v>#VALUE!</v>
      </c>
    </row>
    <row r="41" spans="2:17" x14ac:dyDescent="0.3">
      <c r="B41" s="105" t="s">
        <v>58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</row>
    <row r="42" spans="2:17" x14ac:dyDescent="0.3">
      <c r="B42" s="59" t="s">
        <v>47</v>
      </c>
      <c r="C42" s="59">
        <v>0.77</v>
      </c>
      <c r="D42" s="59">
        <v>0.76</v>
      </c>
      <c r="E42" s="59">
        <v>0.87</v>
      </c>
      <c r="F42" s="59">
        <v>0.85</v>
      </c>
      <c r="G42" s="59">
        <v>0.87</v>
      </c>
      <c r="H42" s="59">
        <v>0.87</v>
      </c>
      <c r="I42" s="59">
        <v>0.85</v>
      </c>
      <c r="J42" s="59">
        <v>0.86</v>
      </c>
      <c r="K42" s="59">
        <v>0.85</v>
      </c>
      <c r="L42" s="59">
        <v>0.81</v>
      </c>
      <c r="M42" s="59">
        <v>0.86</v>
      </c>
      <c r="N42" s="59">
        <v>0.81</v>
      </c>
      <c r="O42" s="59">
        <v>0.83</v>
      </c>
      <c r="P42" s="59">
        <v>0.82</v>
      </c>
      <c r="Q42" s="59">
        <v>0.83</v>
      </c>
    </row>
    <row r="43" spans="2:17" x14ac:dyDescent="0.3">
      <c r="B43" s="59" t="s">
        <v>48</v>
      </c>
      <c r="C43" s="59">
        <v>0.87</v>
      </c>
      <c r="D43" s="59">
        <v>0.88</v>
      </c>
      <c r="E43" s="59">
        <v>0.86</v>
      </c>
      <c r="F43" s="59">
        <v>0.84</v>
      </c>
      <c r="G43" s="59">
        <v>0.83</v>
      </c>
      <c r="H43" s="59">
        <v>0.84</v>
      </c>
      <c r="I43" s="59">
        <v>0.83</v>
      </c>
      <c r="J43" s="59">
        <v>0.88</v>
      </c>
      <c r="K43" s="59">
        <v>0.88</v>
      </c>
      <c r="L43" s="59">
        <v>0.9</v>
      </c>
      <c r="M43" s="59">
        <v>0.83</v>
      </c>
      <c r="N43" s="59">
        <v>0.84</v>
      </c>
      <c r="O43" s="59">
        <v>0.82</v>
      </c>
      <c r="P43" s="59">
        <v>0.88</v>
      </c>
      <c r="Q43" s="59">
        <v>0.87</v>
      </c>
    </row>
    <row r="44" spans="2:17" x14ac:dyDescent="0.3">
      <c r="B44" s="59" t="s">
        <v>49</v>
      </c>
      <c r="C44" s="59">
        <v>0.85</v>
      </c>
      <c r="D44" s="59">
        <v>0.79</v>
      </c>
      <c r="E44" s="59">
        <v>0.81</v>
      </c>
      <c r="F44" s="59">
        <v>0.81</v>
      </c>
      <c r="G44" s="59">
        <v>0.79</v>
      </c>
      <c r="H44" s="59">
        <v>0.87</v>
      </c>
      <c r="I44" s="59">
        <v>0.81</v>
      </c>
      <c r="J44" s="59">
        <v>0.84</v>
      </c>
      <c r="K44" s="59">
        <v>0.89</v>
      </c>
      <c r="L44" s="59">
        <v>0.7</v>
      </c>
      <c r="M44" s="59">
        <v>0.86</v>
      </c>
      <c r="N44" s="59">
        <v>0.83</v>
      </c>
      <c r="O44" s="59">
        <v>0.79</v>
      </c>
      <c r="P44" s="59">
        <v>0.81</v>
      </c>
      <c r="Q44" s="59">
        <v>0.81</v>
      </c>
    </row>
    <row r="45" spans="2:17" x14ac:dyDescent="0.3">
      <c r="B45" s="60" t="s">
        <v>50</v>
      </c>
      <c r="C45" s="61">
        <f>AVERAGE(C42:C44)</f>
        <v>0.83000000000000007</v>
      </c>
      <c r="D45" s="61">
        <f t="shared" ref="D45:Q45" si="2">AVERAGE(D42:D44)</f>
        <v>0.81</v>
      </c>
      <c r="E45" s="61">
        <f t="shared" si="2"/>
        <v>0.84666666666666668</v>
      </c>
      <c r="F45" s="61">
        <f t="shared" si="2"/>
        <v>0.83333333333333337</v>
      </c>
      <c r="G45" s="61">
        <f t="shared" si="2"/>
        <v>0.83000000000000007</v>
      </c>
      <c r="H45" s="61">
        <f t="shared" si="2"/>
        <v>0.86</v>
      </c>
      <c r="I45" s="61">
        <f t="shared" si="2"/>
        <v>0.83000000000000007</v>
      </c>
      <c r="J45" s="61">
        <f t="shared" si="2"/>
        <v>0.86</v>
      </c>
      <c r="K45" s="61">
        <f t="shared" si="2"/>
        <v>0.87333333333333341</v>
      </c>
      <c r="L45" s="61">
        <f t="shared" si="2"/>
        <v>0.80333333333333334</v>
      </c>
      <c r="M45" s="61">
        <f t="shared" si="2"/>
        <v>0.85</v>
      </c>
      <c r="N45" s="61">
        <f t="shared" si="2"/>
        <v>0.82666666666666666</v>
      </c>
      <c r="O45" s="61">
        <f t="shared" si="2"/>
        <v>0.81333333333333335</v>
      </c>
      <c r="P45" s="61">
        <f t="shared" si="2"/>
        <v>0.83666666666666656</v>
      </c>
      <c r="Q45" s="61">
        <f t="shared" si="2"/>
        <v>0.83666666666666656</v>
      </c>
    </row>
  </sheetData>
  <mergeCells count="2">
    <mergeCell ref="B10:Q10"/>
    <mergeCell ref="B41:Q41"/>
  </mergeCells>
  <pageMargins left="0.7" right="0.7" top="0.75" bottom="0.75" header="0.3" footer="0.3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Chart 2</vt:lpstr>
      <vt:lpstr>CO Attainment</vt:lpstr>
      <vt:lpstr>CO-PO Mapping</vt:lpstr>
      <vt:lpstr>Course-PO mapping</vt:lpstr>
      <vt:lpstr>PO attainment</vt:lpstr>
      <vt:lpstr>Including Indirect</vt:lpstr>
      <vt:lpstr>'CO Attainment'!Print_Area</vt:lpstr>
      <vt:lpstr>'CO-PO Mapping'!Print_Area</vt:lpstr>
      <vt:lpstr>'Course-PO mapping'!Print_Area</vt:lpstr>
      <vt:lpstr>'Including Indirect'!Print_Area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2024-10-07T04:38:25Z</dcterms:modified>
</cp:coreProperties>
</file>